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senajizdarne-my.sharepoint.com/personal/vavrinak_sse-najizdarne_cz/Documents/Projekty/2020+/OKAP II/Výběrová řízení/Nábytek I/"/>
    </mc:Choice>
  </mc:AlternateContent>
  <xr:revisionPtr revIDLastSave="186" documentId="11_14B55F2E20F7C6FD471D0D639B40EF5F891EF812" xr6:coauthVersionLast="47" xr6:coauthVersionMax="47" xr10:uidLastSave="{F48DD659-A0BC-4A09-A88F-FD0F2DD9A2A9}"/>
  <bookViews>
    <workbookView xWindow="-110" yWindow="-110" windowWidth="19420" windowHeight="10300" activeTab="1" xr2:uid="{00000000-000D-0000-FFFF-FFFF00000000}"/>
  </bookViews>
  <sheets>
    <sheet name="Požadované tech. specifikace" sheetId="1" r:id="rId1"/>
    <sheet name="Nabídková cena - položkový roz.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4" i="2" l="1" a="1"/>
  <c r="B14" i="2" s="1"/>
  <c r="A14" i="2"/>
  <c r="E21" i="2" l="1"/>
  <c r="E20" i="2"/>
  <c r="E19" i="2"/>
  <c r="E18" i="2"/>
  <c r="E17" i="2"/>
  <c r="E15" i="2"/>
  <c r="E13" i="2"/>
  <c r="E12" i="2"/>
  <c r="E11" i="2"/>
  <c r="E10" i="2"/>
  <c r="E9" i="2"/>
  <c r="E8" i="2"/>
  <c r="E7" i="2"/>
  <c r="E6" i="2"/>
  <c r="A6" i="2" l="1"/>
  <c r="B21" i="2" l="1"/>
  <c r="B20" i="2"/>
  <c r="B19" i="2"/>
  <c r="B18" i="2"/>
  <c r="B17" i="2"/>
  <c r="A21" i="2"/>
  <c r="A20" i="2"/>
  <c r="A19" i="2"/>
  <c r="A18" i="2"/>
  <c r="A17" i="2"/>
  <c r="B15" i="2"/>
  <c r="A15" i="2"/>
  <c r="B13" i="2"/>
  <c r="A13" i="2"/>
  <c r="B12" i="2"/>
  <c r="A12" i="2"/>
  <c r="B11" i="2"/>
  <c r="A11" i="2"/>
  <c r="A10" i="2"/>
  <c r="A9" i="2"/>
  <c r="A8" i="2"/>
  <c r="A7" i="2"/>
  <c r="B7" i="2" l="1"/>
  <c r="B6" i="2"/>
  <c r="B9" i="2"/>
  <c r="B8" i="2"/>
  <c r="B10" i="2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<sst xmlns="http://schemas.openxmlformats.org/spreadsheetml/2006/main" count="283" uniqueCount="178">
  <si>
    <t>Název položky</t>
  </si>
  <si>
    <t>Nabídková cena bez DPH</t>
  </si>
  <si>
    <t>Nabídková cena s DPH</t>
  </si>
  <si>
    <t>Konstrukce: oválné ocelové trubky, lakované vypalovacím práškovým lakem v černé barvě, opatřené černými plastovými koncovkami, sedák i opěrák jsou vyrobeny z tvarované lakované bukové překližky</t>
  </si>
  <si>
    <t>Šířka sedáku: min 46 cm, celková šířka max 58 cm.</t>
  </si>
  <si>
    <t>Nosnost: min 120 kg.</t>
  </si>
  <si>
    <t>Stohovatelná min 10 ks.</t>
  </si>
  <si>
    <t>Kovová dílenská skříň.</t>
  </si>
  <si>
    <t>Šířka: 1200 mm</t>
  </si>
  <si>
    <t>Typ dveří: křídlová</t>
  </si>
  <si>
    <t>Příslušenství: Otočná klika s 3bodovým zámkem; rektifikační nožičky pro vyrovnání nerovností podlahy</t>
  </si>
  <si>
    <t>Materiál: ocelový plech tloušťky korpus min 0,7 mm, dvířka min 0,8 mm; svařovaná konstrukce, lakované vypalovacím práškovým lakem korpus v barvě RAL 9003, dvířka v barvě RAL 5012</t>
  </si>
  <si>
    <t>Typ mechaniky: Píst</t>
  </si>
  <si>
    <t>Provedení kříže: kov</t>
  </si>
  <si>
    <t>Kluzák</t>
  </si>
  <si>
    <t>Výška sedáku: nastavitelná min od 400 mm do 500 mm</t>
  </si>
  <si>
    <t>Nosnost židle min 150 kg</t>
  </si>
  <si>
    <t>Barva kovových částí: RAL 9005</t>
  </si>
  <si>
    <t>Barva polstrování: černá</t>
  </si>
  <si>
    <t>Část 1 - Nábytek pro potřeby projektu OKAP II</t>
  </si>
  <si>
    <t>Počet: 1 ks</t>
  </si>
  <si>
    <t>Hloubka: 600 mm</t>
  </si>
  <si>
    <t>Počet: 4 ks</t>
  </si>
  <si>
    <t>Počet: 22 ks</t>
  </si>
  <si>
    <t>Žákovská židle</t>
  </si>
  <si>
    <t>Skříně na pomůcky</t>
  </si>
  <si>
    <t>Židle konferenční</t>
  </si>
  <si>
    <t>Konstrukce: ocelové trubky, lakované vypalovacím práškovým lakem v černé barvě, opatřené černými plastovými koncovkami, korpus židle je vyroben z tlakově tvarované impregnované dýhy. Splňuje atesty nehořlavosti. Umožňuje využití i v exteriéru.</t>
  </si>
  <si>
    <t>Nosnost polic: min 70 kg</t>
  </si>
  <si>
    <t>Počet: 20 ks</t>
  </si>
  <si>
    <t>Sestava stolů pro žáky - dílna MDI</t>
  </si>
  <si>
    <t>Stůl pro učitele - dílna MDI</t>
  </si>
  <si>
    <t>Sestava stolů pro žáky - domeček AZE</t>
  </si>
  <si>
    <t>Stůl pro učitele - domeček AZE</t>
  </si>
  <si>
    <t>Židle pro učitele</t>
  </si>
  <si>
    <t>Počet: 2 ks</t>
  </si>
  <si>
    <t>Část 2 - Nábytek pro školu</t>
  </si>
  <si>
    <t>Sestava lavic pro žáky - učebna č. 306</t>
  </si>
  <si>
    <t>Počet: 15 ks</t>
  </si>
  <si>
    <t>Stůl pro učitele - učebna č. 306</t>
  </si>
  <si>
    <t>Žákovská židle - učebna č. 306</t>
  </si>
  <si>
    <t>Počet: 30 ks</t>
  </si>
  <si>
    <t xml:space="preserve">1.2. </t>
  </si>
  <si>
    <t xml:space="preserve">1.3. </t>
  </si>
  <si>
    <t xml:space="preserve">1.4. </t>
  </si>
  <si>
    <t xml:space="preserve">1.5. </t>
  </si>
  <si>
    <t xml:space="preserve">1.6. </t>
  </si>
  <si>
    <t xml:space="preserve">1.7. </t>
  </si>
  <si>
    <t xml:space="preserve">1.8. </t>
  </si>
  <si>
    <t xml:space="preserve">1.9. </t>
  </si>
  <si>
    <t xml:space="preserve">2.1. </t>
  </si>
  <si>
    <t xml:space="preserve">2.2. </t>
  </si>
  <si>
    <t xml:space="preserve">2.3. </t>
  </si>
  <si>
    <t xml:space="preserve">2.4. </t>
  </si>
  <si>
    <t xml:space="preserve">2.5. </t>
  </si>
  <si>
    <t>Šířka: 800 mm</t>
  </si>
  <si>
    <t>Hloubka: 400 mm</t>
  </si>
  <si>
    <t>Materiál: laminovaná dřevotříska tl. 18 mm, ABS hrany, barva korpusu buk, barva dvířek modrá, pochromované kovové ručky</t>
  </si>
  <si>
    <t xml:space="preserve">Nastavitelná výška polic. </t>
  </si>
  <si>
    <t xml:space="preserve">Závěsná skříň s prosklenými uzamykatelnými dvířky (uvnitř 2 ks police) </t>
  </si>
  <si>
    <t>Závěsná skříň - učebna č. 207</t>
  </si>
  <si>
    <t>Židle pro učitele - učebna č. 306</t>
  </si>
  <si>
    <t>Počet: 6 ks (4 + 2 - viz náčrt)</t>
  </si>
  <si>
    <t>Pracovní desky stolů:</t>
  </si>
  <si>
    <t>Počet: 10 ks (3×3+1 - viz náčrt)</t>
  </si>
  <si>
    <t>Vysokotlaký laminát, síla 25 mm, ABS hrana 2 mm lepená polyuretanovým lepidlem, odolnost proti otěru        a opálení</t>
  </si>
  <si>
    <t>Hloubka 800 mm</t>
  </si>
  <si>
    <t>Nosnost min. 150 kg</t>
  </si>
  <si>
    <t>Uloženy na masivním ocelovém rámu - U/H tvar - podélný nosník min. 60x40 mm, plastové záslepky</t>
  </si>
  <si>
    <t>V deskách jsou výřezy pro zajištění kompaktní nepřerušované pracovní plochy</t>
  </si>
  <si>
    <t>Šířka rovných desek 1600 mm (4 ks)</t>
  </si>
  <si>
    <t>Nohy stolů:</t>
  </si>
  <si>
    <t>Ve svislém krytu 2 prostory pro vedení kabeláží do nástaveb</t>
  </si>
  <si>
    <t>Konce jsou zaslepeny vyjímatelnými plastovými víčky</t>
  </si>
  <si>
    <t>Vypalovací barva - RAL-7035</t>
  </si>
  <si>
    <t xml:space="preserve">Boky krytů vybaveny kartáči pro snadné vytažení kabeláží a fixaci v různých výškách stolu </t>
  </si>
  <si>
    <t>Vodorovné nosníky nohou mají otvory pro průchod kabeláží z podlahy</t>
  </si>
  <si>
    <t>Barva - výběr z nabídnutých minimálě sedmi barev RAL</t>
  </si>
  <si>
    <t>Šířka 1600 mm</t>
  </si>
  <si>
    <t>Pracovní deska stolu:</t>
  </si>
  <si>
    <t>V desce jsou výřezy pro zajištění jednotnosti pracovní plochy</t>
  </si>
  <si>
    <t>Nohy stolu:</t>
  </si>
  <si>
    <t>Buková spárovka o tloušťce 40 mm</t>
  </si>
  <si>
    <t>Hloubka 700 mm</t>
  </si>
  <si>
    <t>Přístrojová nástavba:</t>
  </si>
  <si>
    <t>Hloubka max 150 mm</t>
  </si>
  <si>
    <t>Výška dle rozměrů modulů</t>
  </si>
  <si>
    <t>Moduly:</t>
  </si>
  <si>
    <t>Modul 1f central stop:</t>
  </si>
  <si>
    <t>Rozměry umožňují montáž do přístrojové nástavby</t>
  </si>
  <si>
    <t>Materiál plast</t>
  </si>
  <si>
    <t>Modul zásuvky:</t>
  </si>
  <si>
    <t>Modul bude umístěn na pravém okraji přístrojové nástavby</t>
  </si>
  <si>
    <t>Modul bude umístěn na levém okraji přístrojové nástavby</t>
  </si>
  <si>
    <t>Prostor mimo moduly bude uzavřen</t>
  </si>
  <si>
    <t>Umístěná a upevněná na pracovní desku stolu (zarovnaná se zadní hranou desky)</t>
  </si>
  <si>
    <t>Je určena pro vestavbu modulů</t>
  </si>
  <si>
    <t xml:space="preserve">Přední panel přístroje bude jednolitou součástí předního panelu přístrojové nástavby. </t>
  </si>
  <si>
    <t xml:space="preserve">Moduly musí být svou konstrukcí vyvinuty a určeny pro umístění do přístrojové nástavby (nebude se jednat pouze o neodborně upravené komerčně prodávané stolní přístroje). Hlavním důvodem tohoto požadavku je vyloučení případných problémů s chlazením jednotlivých přístrojů uvnitř přístrojové nástavby a zajištění bezproblémového záručního a především pozáručního servisu.  </t>
  </si>
  <si>
    <t xml:space="preserve">Po stránce elektrického připojení uvnitř přístrojové nástavby budou všechny moduly, u kterých je to možné, připojeny k unifikované napájecí sběrnici. </t>
  </si>
  <si>
    <t>Elektrotechnický laboratorní nábytek musí být ve shodě s normou ČSN 33 2000-7-713 - bude doloženo důvěryhodným prohlášením o shodě CE.</t>
  </si>
  <si>
    <t>Stoly budou dodány ve smontovaném stavu.</t>
  </si>
  <si>
    <t xml:space="preserve">Stoly budou rozmístěny dle náčrtku = tři řady po třech stolech + jeden stůl samostatně. </t>
  </si>
  <si>
    <t xml:space="preserve">Elektroinstalace stolů bude ovládána z učitelského pracoviště. Rozvod mezi řadami stolů a učitelským stolem bude proveden stávajícím podparapetním kanálem umístěným po pravé straně z pohledu učitele (viz náčrtek).                                            </t>
  </si>
  <si>
    <t>Modul řízení stolů:</t>
  </si>
  <si>
    <t>Obsahuje ovládání jednotlivých stolů a kontrolky jejich zapnutí</t>
  </si>
  <si>
    <t>Modul bude umístěn nalevo od modulu central stop (tedy v pravé části přístrojové nástavby)</t>
  </si>
  <si>
    <t>Dodávka včetně montáže a zapojení na místě</t>
  </si>
  <si>
    <t>Dodávka včetně montáže</t>
  </si>
  <si>
    <t>Snadné přestavění výšky lavice pomocí imbusových šroubů a kloboučku na pružině (ten přeskakuje z jedné polohy do druhé).</t>
  </si>
  <si>
    <t>Plastové kluzáky nohou proti poškrábání podlahy</t>
  </si>
  <si>
    <t>Sedák a opěrák překližka s horní vrstvou CPL odolnou proti poškrábání</t>
  </si>
  <si>
    <t>Keramická jedodílná tabule bílá.</t>
  </si>
  <si>
    <t>Konstrukce: otočná, stavitelnost pístem, sedák a opěrák         z kvalitní lakované bukové překližky s čalouněným sedákem a opěrákem</t>
  </si>
  <si>
    <t>Počet polic: 6, výškově stavitelné</t>
  </si>
  <si>
    <t>Rám tabule z eloxovaného hliníku v přírodním odstínu, plastové rohy</t>
  </si>
  <si>
    <t>Kavlitní sendvičková konstrukce tloušťka min 20 mm</t>
  </si>
  <si>
    <t xml:space="preserve">Žákovská lavice dvoumístná </t>
  </si>
  <si>
    <r>
      <t xml:space="preserve">Kovová konstrukce s povrchovou úpravou komaxit (barva = výběr z nabídnutých minimálě sedmi barev RAL), trubka průměr min 40 mm, nebo plochoovál min 40 </t>
    </r>
    <r>
      <rPr>
        <sz val="10"/>
        <color theme="1"/>
        <rFont val="Calibri"/>
        <family val="2"/>
        <charset val="238"/>
      </rPr>
      <t>×</t>
    </r>
    <r>
      <rPr>
        <sz val="10"/>
        <color theme="1"/>
        <rFont val="Arial"/>
        <family val="2"/>
        <charset val="238"/>
      </rPr>
      <t xml:space="preserve"> 20 mm, nebo jaklový profil min 40 × 20 mm</t>
    </r>
  </si>
  <si>
    <t>Příslušenství: 2 ks pozinkovaný odkládací koš, bezpečný háček pro zavěšení aktovek, plastový návlek lavice s rektifikační nožkou (šroubem) pro vyrovnání nerovností podlahy.</t>
  </si>
  <si>
    <t xml:space="preserve">Stavitelnost vel. 3 - 7. </t>
  </si>
  <si>
    <t>Rozměry desky: 1 300 × 600 mm, rovné rohy</t>
  </si>
  <si>
    <t>Učitelská katedra s kovovou konstrukcí</t>
  </si>
  <si>
    <t>Příslušenství: 1 ks uzamykatelný šuplík, plastový návlek       s rektifikační nožkou (šroubem) pro vyrovnání nerovností podlahy.</t>
  </si>
  <si>
    <t>Žákovská židle, výškově stavitelná</t>
  </si>
  <si>
    <t>Výška: 1 000 mm</t>
  </si>
  <si>
    <r>
      <t xml:space="preserve">Vyrobeny ze silnostěnného jaklu 40 </t>
    </r>
    <r>
      <rPr>
        <sz val="10"/>
        <color rgb="FF222222"/>
        <rFont val="Calibri"/>
        <family val="2"/>
        <charset val="238"/>
      </rPr>
      <t>×</t>
    </r>
    <r>
      <rPr>
        <sz val="10"/>
        <color rgb="FF222222"/>
        <rFont val="Arial"/>
        <family val="2"/>
        <charset val="238"/>
      </rPr>
      <t xml:space="preserve"> 40 × 3 mm zakrytovaný sadou plechů</t>
    </r>
  </si>
  <si>
    <t>Uložena na masivním ocelovém rámu - U/H tvar - podélný nosník min. 60 × 40 mm, plastové záslepky</t>
  </si>
  <si>
    <t>Vyrobeny ze silnostěnného jaklu 40 × 40 × 3 mm zakrytovaný sadou plechů</t>
  </si>
  <si>
    <t>Pevná kovová svařovaná konstrukce vyrobena z jaklových profilů 40 × 40 mm a 40 × 20 mm</t>
  </si>
  <si>
    <t>Obsahuje 4 ks zásuvek 16 A (popř. dva moduly po dvou zásuvkách) a kontrolku zapnutí</t>
  </si>
  <si>
    <t>Obsahuje jištič 10 nebo 16 A, chránič (popř. jističo-chránič) a tlačítko central stop</t>
  </si>
  <si>
    <t>Kancelářská židle s čalouněným sedákem z ekokůže. </t>
  </si>
  <si>
    <t>Barva: různé barvy, které budou vybrány před vlastní dodávkou ze vzorníku alespoň 5ti barev. </t>
  </si>
  <si>
    <t xml:space="preserve">Výška sedáku: nastavitelná min od 470 mm do 550 mm </t>
  </si>
  <si>
    <t>Nosnost židle min 130 kg</t>
  </si>
  <si>
    <t>Příslušenství: pevné područky, kolečka pro linoleum</t>
  </si>
  <si>
    <t>Hloubka sedáku: min 470 mm </t>
  </si>
  <si>
    <t>Výška celková: min 920 mm</t>
  </si>
  <si>
    <t>Seznam položek, vyplňte žlutě podbarvená pole</t>
  </si>
  <si>
    <t>Číslo položky</t>
  </si>
  <si>
    <t xml:space="preserve">1.1. </t>
  </si>
  <si>
    <t>-</t>
  </si>
  <si>
    <t xml:space="preserve">Rozměrové odchylky či odlišnosti detailů technického řešení od níže uvedené specifikace vedoucí ke zlepšení užitných vlastností jsou v průběhu realizace </t>
  </si>
  <si>
    <t>možné, po odsouhlasení objednatelem.</t>
  </si>
  <si>
    <t>Rektifikace pro vyrovnání nerovnostní podlahy</t>
  </si>
  <si>
    <t>Dílo bude předáno jako funkční celek.</t>
  </si>
  <si>
    <t>Všechny uvedené obrázky jsou pouze ilustrační.</t>
  </si>
  <si>
    <t>Příloha č. 1 - Technická specifikace</t>
  </si>
  <si>
    <t>Příloha č. 1a - Položkový rozpočet</t>
  </si>
  <si>
    <t>Výše DPH                 v %</t>
  </si>
  <si>
    <t xml:space="preserve">Nabízený produkt (výrobce, typ, paramerty, záruční doba): </t>
  </si>
  <si>
    <t>Splněno*
ANO/NE</t>
  </si>
  <si>
    <t>Vyplňte žlutě podbarvená pole (* vymažte nehodící se)</t>
  </si>
  <si>
    <t>Technické specifikace = minimální požadované parametry.</t>
  </si>
  <si>
    <t>Před výrobou je nutné zaměření na místě a bude dohodnuto technické řešení detailů dle skutečnosti přímo v prostorách školy.</t>
  </si>
  <si>
    <t xml:space="preserve">Součástí dodávky/předání budou veškeré dokumenty, technické listy apod. dokladující splnění technických požadavků definovaných touto </t>
  </si>
  <si>
    <t>specifikací.</t>
  </si>
  <si>
    <t xml:space="preserve">Jedná se o nábytek pro potřeby školy a dispozičním možnostem daných prostor. Tolerance rozměrů je dána normami ČSN: ČSN 91 0001 </t>
  </si>
  <si>
    <t>Dřevěný nábytek – Technické požadavky, případně u kovového nábytku normou ČSN 91 0030 Kovový nábytek – Základní ustanovení.</t>
  </si>
  <si>
    <t>Šířka rohových desek cca 1153 mm (2 ks)</t>
  </si>
  <si>
    <t>Šířka 1200 - 1300 mm (celková šířka ustavených tří stolů je maximálně  3950 mm)</t>
  </si>
  <si>
    <t>Pevná kovová svařovaná konstrukce vyrobena                    z jaklových profilů 40 × 40 mm a 40 × 20 mm</t>
  </si>
  <si>
    <t>Šířka 1200 - 1300 mm (dle šířky pracovní desky)</t>
  </si>
  <si>
    <t>Šířka 1500 - 1600 mm</t>
  </si>
  <si>
    <t>Šířka 1500 - 1600 mm (dle šířky pracovní desky)</t>
  </si>
  <si>
    <t>Výška: 1900 - 2000 mm</t>
  </si>
  <si>
    <t>Rozměr tabule 3 000 × 1 200 mm</t>
  </si>
  <si>
    <t>Pylony - výška 2 900 - 3 200 mm, eloxovaný hliník, umožňují zvedání a spouštění v rozsahu min 1300 mm</t>
  </si>
  <si>
    <t>Příslušenství: Plastová polička na fixy délky min                   1 500 mm</t>
  </si>
  <si>
    <t>Horní deska DTDL tl.18 mm, ABS hrana, standardní dezén buk</t>
  </si>
  <si>
    <t>Rozměry desky: 1 300 × 500 mm, rovné rohy</t>
  </si>
  <si>
    <t>Výškové nastavení 5 - 7</t>
  </si>
  <si>
    <t>Typ mechaniky: houpací mechanismus s aretací                     v pracovní poloze a s nastavením síly protitlaku opěráku dle hmotnosti uživatele</t>
  </si>
  <si>
    <t xml:space="preserve">1.10. </t>
  </si>
  <si>
    <t>Tabule na pylonech I</t>
  </si>
  <si>
    <t>Tabule na pylonech II</t>
  </si>
  <si>
    <t>Pylony - výška cca 2 600 mm (až po strop místnosti - notno zaměřit před vlastní montáží), eloxovaný hliník, umožňují zvedání a spouštění v rozsahu min 1300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</si>
</sst>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i/>
      <sz val="14"/>
      <name val="Tahoma"/>
      <family val="2"/>
      <charset val="238"/>
    </font>
    <font>
      <b/>
      <sz val="10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i/>
      <sz val="14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sz val="10"/>
      <color rgb="FF222222"/>
      <name val="Arial"/>
      <family val="2"/>
      <charset val="238"/>
    </font>
    <font>
      <i/>
      <sz val="10"/>
      <color rgb="FF222222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Calibri"/>
      <family val="2"/>
      <charset val="238"/>
    </font>
    <font>
      <sz val="12"/>
      <name val="Arial"/>
      <family val="2"/>
      <charset val="238"/>
    </font>
    <font>
      <sz val="10"/>
      <color rgb="FF222222"/>
      <name val="Calibri"/>
      <family val="2"/>
      <charset val="238"/>
    </font>
    <font>
      <sz val="12"/>
      <name val="Times New Roman"/>
      <family val="1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9FF99"/>
        <bgColor indexed="64"/>
      </patternFill>
    </fill>
  </fills>
  <borders count="3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101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0" fillId="0" borderId="0" xfId="0" applyNumberFormat="1" applyAlignment="1">
      <alignment vertical="center"/>
    </xf>
    <xf numFmtId="0" fontId="5" fillId="0" borderId="0" xfId="0" applyFont="1"/>
    <xf numFmtId="0" fontId="6" fillId="0" borderId="0" xfId="0" applyFont="1" applyAlignment="1">
      <alignment horizontal="left"/>
    </xf>
    <xf numFmtId="0" fontId="3" fillId="4" borderId="1" xfId="0" applyFont="1" applyFill="1" applyBorder="1" applyAlignment="1">
      <alignment horizontal="right" vertical="center" wrapText="1"/>
    </xf>
    <xf numFmtId="0" fontId="5" fillId="0" borderId="0" xfId="0" applyFont="1" applyAlignment="1">
      <alignment horizontal="left"/>
    </xf>
    <xf numFmtId="0" fontId="0" fillId="0" borderId="0" xfId="0" applyFont="1"/>
    <xf numFmtId="0" fontId="9" fillId="0" borderId="0" xfId="0" applyFont="1" applyBorder="1" applyAlignment="1">
      <alignment horizontal="left" vertical="center" wrapText="1"/>
    </xf>
    <xf numFmtId="0" fontId="10" fillId="0" borderId="0" xfId="0" applyFont="1" applyAlignment="1">
      <alignment horizontal="left" vertical="center" wrapText="1" indent="1"/>
    </xf>
    <xf numFmtId="0" fontId="10" fillId="0" borderId="0" xfId="0" applyFont="1" applyAlignment="1">
      <alignment horizontal="left" vertical="center" indent="1"/>
    </xf>
    <xf numFmtId="0" fontId="5" fillId="0" borderId="0" xfId="0" applyFont="1" applyAlignment="1">
      <alignment wrapText="1"/>
    </xf>
    <xf numFmtId="0" fontId="10" fillId="0" borderId="0" xfId="0" applyFont="1" applyAlignment="1">
      <alignment horizontal="left" vertical="center" wrapText="1" indent="2"/>
    </xf>
    <xf numFmtId="0" fontId="11" fillId="0" borderId="0" xfId="0" applyFont="1" applyAlignment="1">
      <alignment horizontal="left" vertical="center" wrapText="1" inden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vertical="center" wrapText="1"/>
    </xf>
    <xf numFmtId="0" fontId="12" fillId="0" borderId="5" xfId="0" applyFont="1" applyBorder="1" applyAlignment="1">
      <alignment horizontal="left" vertical="center" wrapText="1"/>
    </xf>
    <xf numFmtId="0" fontId="5" fillId="0" borderId="0" xfId="0" applyFont="1" applyBorder="1" applyAlignment="1">
      <alignment vertical="center" wrapText="1"/>
    </xf>
    <xf numFmtId="0" fontId="3" fillId="4" borderId="9" xfId="0" applyFont="1" applyFill="1" applyBorder="1" applyAlignment="1">
      <alignment horizontal="right" vertical="center" wrapText="1"/>
    </xf>
    <xf numFmtId="0" fontId="16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 indent="3"/>
    </xf>
    <xf numFmtId="0" fontId="16" fillId="0" borderId="0" xfId="0" applyFont="1" applyAlignment="1">
      <alignment horizontal="left" vertical="center" wrapText="1" indent="6"/>
    </xf>
    <xf numFmtId="0" fontId="16" fillId="0" borderId="0" xfId="0" applyFont="1" applyAlignment="1">
      <alignment horizontal="left" vertical="center" wrapText="1" indent="9"/>
    </xf>
    <xf numFmtId="0" fontId="16" fillId="0" borderId="0" xfId="0" applyFont="1" applyAlignment="1">
      <alignment horizontal="left" vertical="center" wrapText="1" indent="7"/>
    </xf>
    <xf numFmtId="0" fontId="0" fillId="4" borderId="14" xfId="0" applyNumberFormat="1" applyFill="1" applyBorder="1" applyAlignment="1">
      <alignment horizontal="right" vertical="center"/>
    </xf>
    <xf numFmtId="0" fontId="0" fillId="4" borderId="15" xfId="0" applyFill="1" applyBorder="1" applyAlignment="1">
      <alignment vertical="center"/>
    </xf>
    <xf numFmtId="0" fontId="0" fillId="3" borderId="15" xfId="0" applyFill="1" applyBorder="1" applyAlignment="1">
      <alignment horizontal="center" vertical="center" wrapText="1"/>
    </xf>
    <xf numFmtId="0" fontId="0" fillId="4" borderId="17" xfId="0" applyNumberFormat="1" applyFill="1" applyBorder="1" applyAlignment="1">
      <alignment horizontal="right" vertical="center"/>
    </xf>
    <xf numFmtId="0" fontId="0" fillId="4" borderId="18" xfId="0" applyFill="1" applyBorder="1" applyAlignment="1">
      <alignment vertical="center"/>
    </xf>
    <xf numFmtId="0" fontId="0" fillId="3" borderId="18" xfId="0" applyFill="1" applyBorder="1" applyAlignment="1">
      <alignment horizontal="center" vertical="center" wrapText="1"/>
    </xf>
    <xf numFmtId="0" fontId="1" fillId="0" borderId="21" xfId="0" applyFont="1" applyBorder="1" applyAlignment="1">
      <alignment vertical="center"/>
    </xf>
    <xf numFmtId="0" fontId="1" fillId="0" borderId="21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0" fillId="4" borderId="23" xfId="0" applyNumberFormat="1" applyFill="1" applyBorder="1" applyAlignment="1">
      <alignment horizontal="right" vertical="center"/>
    </xf>
    <xf numFmtId="0" fontId="0" fillId="4" borderId="6" xfId="0" applyFill="1" applyBorder="1" applyAlignment="1">
      <alignment vertical="center"/>
    </xf>
    <xf numFmtId="0" fontId="0" fillId="3" borderId="6" xfId="0" applyFill="1" applyBorder="1" applyAlignment="1">
      <alignment horizontal="center" vertical="center" wrapText="1"/>
    </xf>
    <xf numFmtId="0" fontId="0" fillId="4" borderId="25" xfId="0" applyNumberFormat="1" applyFill="1" applyBorder="1" applyAlignment="1">
      <alignment horizontal="right" vertical="center"/>
    </xf>
    <xf numFmtId="0" fontId="0" fillId="4" borderId="5" xfId="0" applyFill="1" applyBorder="1" applyAlignment="1">
      <alignment vertical="center"/>
    </xf>
    <xf numFmtId="0" fontId="0" fillId="3" borderId="5" xfId="0" applyFill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 wrapText="1"/>
    </xf>
    <xf numFmtId="0" fontId="4" fillId="0" borderId="0" xfId="0" applyFont="1" applyAlignment="1">
      <alignment horizontal="right" vertical="center" wrapText="1"/>
    </xf>
    <xf numFmtId="0" fontId="4" fillId="0" borderId="0" xfId="0" applyFont="1" applyAlignment="1">
      <alignment vertical="center" wrapText="1"/>
    </xf>
    <xf numFmtId="0" fontId="1" fillId="0" borderId="30" xfId="0" applyFont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3" borderId="32" xfId="0" applyFill="1" applyBorder="1" applyAlignment="1">
      <alignment horizontal="center" vertical="center" wrapText="1"/>
    </xf>
    <xf numFmtId="2" fontId="0" fillId="5" borderId="26" xfId="0" applyNumberFormat="1" applyFill="1" applyBorder="1" applyAlignment="1">
      <alignment horizontal="center" vertical="center" wrapText="1"/>
    </xf>
    <xf numFmtId="2" fontId="0" fillId="5" borderId="16" xfId="0" applyNumberFormat="1" applyFill="1" applyBorder="1" applyAlignment="1">
      <alignment horizontal="center" vertical="center" wrapText="1"/>
    </xf>
    <xf numFmtId="2" fontId="0" fillId="5" borderId="24" xfId="0" applyNumberFormat="1" applyFill="1" applyBorder="1" applyAlignment="1">
      <alignment horizontal="center" vertical="center" wrapText="1"/>
    </xf>
    <xf numFmtId="2" fontId="0" fillId="5" borderId="19" xfId="0" applyNumberFormat="1" applyFill="1" applyBorder="1" applyAlignment="1">
      <alignment horizontal="center" vertical="center" wrapText="1"/>
    </xf>
    <xf numFmtId="0" fontId="18" fillId="0" borderId="0" xfId="0" applyFont="1"/>
    <xf numFmtId="0" fontId="3" fillId="4" borderId="8" xfId="0" applyFont="1" applyFill="1" applyBorder="1" applyAlignment="1">
      <alignment horizontal="left"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3" fillId="2" borderId="1" xfId="0" applyFont="1" applyFill="1" applyBorder="1" applyAlignment="1" applyProtection="1">
      <alignment horizontal="left" vertical="center" wrapText="1"/>
      <protection locked="0"/>
    </xf>
    <xf numFmtId="0" fontId="3" fillId="2" borderId="2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left" vertical="center" wrapText="1"/>
      <protection locked="0"/>
    </xf>
    <xf numFmtId="0" fontId="3" fillId="0" borderId="6" xfId="0" applyFont="1" applyBorder="1" applyAlignment="1">
      <alignment horizontal="left" vertical="top" wrapText="1"/>
    </xf>
    <xf numFmtId="0" fontId="3" fillId="0" borderId="7" xfId="0" applyFont="1" applyBorder="1" applyAlignment="1">
      <alignment horizontal="left" vertical="top" wrapText="1"/>
    </xf>
    <xf numFmtId="0" fontId="8" fillId="0" borderId="6" xfId="0" applyFont="1" applyBorder="1" applyAlignment="1">
      <alignment vertical="center" wrapText="1"/>
    </xf>
    <xf numFmtId="0" fontId="8" fillId="0" borderId="7" xfId="0" applyFont="1" applyBorder="1" applyAlignment="1">
      <alignment vertical="center" wrapText="1"/>
    </xf>
    <xf numFmtId="0" fontId="6" fillId="3" borderId="6" xfId="0" applyFont="1" applyFill="1" applyBorder="1" applyAlignment="1">
      <alignment horizontal="center" vertical="top" wrapText="1"/>
    </xf>
    <xf numFmtId="0" fontId="6" fillId="3" borderId="7" xfId="0" applyFont="1" applyFill="1" applyBorder="1" applyAlignment="1">
      <alignment horizontal="center" vertical="top" wrapText="1"/>
    </xf>
    <xf numFmtId="0" fontId="1" fillId="0" borderId="6" xfId="0" applyFont="1" applyBorder="1" applyAlignment="1">
      <alignment vertical="center" wrapText="1"/>
    </xf>
    <xf numFmtId="0" fontId="1" fillId="0" borderId="7" xfId="0" applyFont="1" applyBorder="1" applyAlignment="1">
      <alignment vertical="center" wrapText="1"/>
    </xf>
    <xf numFmtId="0" fontId="6" fillId="0" borderId="6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/>
    </xf>
    <xf numFmtId="0" fontId="1" fillId="0" borderId="6" xfId="0" applyFont="1" applyBorder="1" applyAlignment="1">
      <alignment horizontal="left"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left" vertical="center" wrapText="1"/>
    </xf>
    <xf numFmtId="0" fontId="6" fillId="3" borderId="5" xfId="0" applyFont="1" applyFill="1" applyBorder="1" applyAlignment="1">
      <alignment horizontal="center" vertical="top" wrapText="1"/>
    </xf>
    <xf numFmtId="0" fontId="3" fillId="0" borderId="5" xfId="0" applyFont="1" applyBorder="1" applyAlignment="1">
      <alignment horizontal="left" vertical="top" wrapText="1"/>
    </xf>
    <xf numFmtId="0" fontId="7" fillId="6" borderId="11" xfId="0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7" fillId="6" borderId="13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left" vertical="center" wrapText="1"/>
    </xf>
    <xf numFmtId="0" fontId="3" fillId="4" borderId="10" xfId="0" applyFont="1" applyFill="1" applyBorder="1" applyAlignment="1">
      <alignment horizontal="left" vertical="center" wrapText="1"/>
    </xf>
    <xf numFmtId="0" fontId="1" fillId="0" borderId="5" xfId="0" applyFont="1" applyBorder="1" applyAlignment="1">
      <alignment vertical="center" wrapText="1"/>
    </xf>
    <xf numFmtId="0" fontId="6" fillId="3" borderId="7" xfId="0" applyFont="1" applyFill="1" applyBorder="1" applyAlignment="1">
      <alignment horizontal="center" vertical="top"/>
    </xf>
    <xf numFmtId="0" fontId="6" fillId="3" borderId="5" xfId="0" applyFont="1" applyFill="1" applyBorder="1" applyAlignment="1">
      <alignment horizontal="center" vertical="top"/>
    </xf>
    <xf numFmtId="0" fontId="3" fillId="3" borderId="4" xfId="0" applyFont="1" applyFill="1" applyBorder="1" applyAlignment="1" applyProtection="1">
      <alignment horizontal="left" vertical="center" wrapText="1"/>
      <protection locked="0"/>
    </xf>
    <xf numFmtId="0" fontId="17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top" wrapText="1"/>
    </xf>
    <xf numFmtId="0" fontId="3" fillId="0" borderId="7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14" fillId="0" borderId="0" xfId="0" applyFont="1" applyAlignment="1">
      <alignment horizontal="left" vertical="center" wrapText="1"/>
    </xf>
    <xf numFmtId="0" fontId="8" fillId="0" borderId="5" xfId="0" applyFont="1" applyBorder="1" applyAlignment="1">
      <alignment vertical="center" wrapText="1"/>
    </xf>
    <xf numFmtId="0" fontId="7" fillId="6" borderId="3" xfId="0" applyFont="1" applyFill="1" applyBorder="1" applyAlignment="1">
      <alignment horizontal="center" vertical="center" wrapText="1"/>
    </xf>
    <xf numFmtId="0" fontId="2" fillId="6" borderId="27" xfId="0" applyFont="1" applyFill="1" applyBorder="1" applyAlignment="1">
      <alignment horizontal="center" vertical="center" wrapText="1"/>
    </xf>
    <xf numFmtId="0" fontId="2" fillId="6" borderId="28" xfId="0" applyFont="1" applyFill="1" applyBorder="1" applyAlignment="1">
      <alignment horizontal="center" vertical="center" wrapText="1"/>
    </xf>
    <xf numFmtId="0" fontId="2" fillId="6" borderId="31" xfId="0" applyFont="1" applyFill="1" applyBorder="1" applyAlignment="1">
      <alignment horizontal="center" vertical="center" wrapText="1"/>
    </xf>
    <xf numFmtId="0" fontId="2" fillId="6" borderId="2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FFFCC"/>
      <color rgb="FF00B0F0"/>
      <color rgb="FF99FF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2260601</xdr:colOff>
      <xdr:row>133</xdr:row>
      <xdr:rowOff>47625</xdr:rowOff>
    </xdr:from>
    <xdr:to>
      <xdr:col>2</xdr:col>
      <xdr:colOff>3209925</xdr:colOff>
      <xdr:row>136</xdr:row>
      <xdr:rowOff>95388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46801" y="34613850"/>
          <a:ext cx="949324" cy="1076463"/>
        </a:xfrm>
        <a:prstGeom prst="rect">
          <a:avLst/>
        </a:prstGeom>
      </xdr:spPr>
    </xdr:pic>
    <xdr:clientData/>
  </xdr:twoCellAnchor>
  <xdr:twoCellAnchor editAs="oneCell">
    <xdr:from>
      <xdr:col>2</xdr:col>
      <xdr:colOff>2305051</xdr:colOff>
      <xdr:row>155</xdr:row>
      <xdr:rowOff>180977</xdr:rowOff>
    </xdr:from>
    <xdr:to>
      <xdr:col>2</xdr:col>
      <xdr:colOff>3467101</xdr:colOff>
      <xdr:row>163</xdr:row>
      <xdr:rowOff>66677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81" b="1"/>
        <a:stretch/>
      </xdr:blipFill>
      <xdr:spPr bwMode="auto">
        <a:xfrm>
          <a:off x="6191251" y="14087477"/>
          <a:ext cx="1162050" cy="216217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2257425</xdr:colOff>
      <xdr:row>145</xdr:row>
      <xdr:rowOff>76201</xdr:rowOff>
    </xdr:from>
    <xdr:to>
      <xdr:col>2</xdr:col>
      <xdr:colOff>3286125</xdr:colOff>
      <xdr:row>152</xdr:row>
      <xdr:rowOff>167226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51" t="4398" r="21276"/>
        <a:stretch/>
      </xdr:blipFill>
      <xdr:spPr>
        <a:xfrm>
          <a:off x="6143625" y="39071551"/>
          <a:ext cx="1028700" cy="1719800"/>
        </a:xfrm>
        <a:prstGeom prst="rect">
          <a:avLst/>
        </a:prstGeom>
      </xdr:spPr>
    </xdr:pic>
    <xdr:clientData/>
  </xdr:twoCellAnchor>
  <xdr:twoCellAnchor editAs="oneCell">
    <xdr:from>
      <xdr:col>2</xdr:col>
      <xdr:colOff>2214034</xdr:colOff>
      <xdr:row>139</xdr:row>
      <xdr:rowOff>24342</xdr:rowOff>
    </xdr:from>
    <xdr:to>
      <xdr:col>2</xdr:col>
      <xdr:colOff>3380317</xdr:colOff>
      <xdr:row>142</xdr:row>
      <xdr:rowOff>183673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471" t="9866" r="10334" b="3588"/>
        <a:stretch/>
      </xdr:blipFill>
      <xdr:spPr bwMode="auto">
        <a:xfrm>
          <a:off x="6100234" y="36438417"/>
          <a:ext cx="1166283" cy="13880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2444751</xdr:colOff>
      <xdr:row>175</xdr:row>
      <xdr:rowOff>105834</xdr:rowOff>
    </xdr:from>
    <xdr:to>
      <xdr:col>2</xdr:col>
      <xdr:colOff>3695701</xdr:colOff>
      <xdr:row>180</xdr:row>
      <xdr:rowOff>113960</xdr:rowOff>
    </xdr:to>
    <xdr:pic>
      <xdr:nvPicPr>
        <xdr:cNvPr id="11" name="Obrázek 10" descr="Jednochuchý pylon s tabulí pro fix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16" t="2502" r="7177" b="1980"/>
        <a:stretch/>
      </xdr:blipFill>
      <xdr:spPr bwMode="auto">
        <a:xfrm>
          <a:off x="6330951" y="44511384"/>
          <a:ext cx="1250950" cy="1427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221</xdr:row>
      <xdr:rowOff>0</xdr:rowOff>
    </xdr:from>
    <xdr:to>
      <xdr:col>5</xdr:col>
      <xdr:colOff>304800</xdr:colOff>
      <xdr:row>222</xdr:row>
      <xdr:rowOff>107946</xdr:rowOff>
    </xdr:to>
    <xdr:sp macro="" textlink="">
      <xdr:nvSpPr>
        <xdr:cNvPr id="1027" name="AutoShape 3" descr="Royal G80S - Skříňka závěsná prosklená Skříňka závěsná prosklená royal g80s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SpPr>
          <a:spLocks noChangeAspect="1" noChangeArrowheads="1"/>
        </xdr:cNvSpPr>
      </xdr:nvSpPr>
      <xdr:spPr bwMode="auto">
        <a:xfrm>
          <a:off x="11036300" y="2969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221</xdr:row>
      <xdr:rowOff>0</xdr:rowOff>
    </xdr:from>
    <xdr:to>
      <xdr:col>5</xdr:col>
      <xdr:colOff>304800</xdr:colOff>
      <xdr:row>222</xdr:row>
      <xdr:rowOff>107946</xdr:rowOff>
    </xdr:to>
    <xdr:sp macro="" textlink="">
      <xdr:nvSpPr>
        <xdr:cNvPr id="1028" name="AutoShape 4" descr="Royal G80S - Skříňka závěsná prosklená Skříňka závěsná prosklená royal g80s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>
          <a:spLocks noChangeAspect="1" noChangeArrowheads="1"/>
        </xdr:cNvSpPr>
      </xdr:nvSpPr>
      <xdr:spPr bwMode="auto">
        <a:xfrm>
          <a:off x="11036300" y="2969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0</xdr:colOff>
      <xdr:row>221</xdr:row>
      <xdr:rowOff>0</xdr:rowOff>
    </xdr:from>
    <xdr:to>
      <xdr:col>9</xdr:col>
      <xdr:colOff>304800</xdr:colOff>
      <xdr:row>222</xdr:row>
      <xdr:rowOff>107946</xdr:rowOff>
    </xdr:to>
    <xdr:sp macro="" textlink="">
      <xdr:nvSpPr>
        <xdr:cNvPr id="1029" name="AutoShape 5" descr="Royal G80S - Skříňka závěsná prosklená Skříňka závěsná prosklená royal g80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>
          <a:spLocks noChangeAspect="1" noChangeArrowheads="1"/>
        </xdr:cNvSpPr>
      </xdr:nvSpPr>
      <xdr:spPr bwMode="auto">
        <a:xfrm>
          <a:off x="14084300" y="2969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0</xdr:colOff>
      <xdr:row>221</xdr:row>
      <xdr:rowOff>0</xdr:rowOff>
    </xdr:from>
    <xdr:to>
      <xdr:col>9</xdr:col>
      <xdr:colOff>304800</xdr:colOff>
      <xdr:row>222</xdr:row>
      <xdr:rowOff>107946</xdr:rowOff>
    </xdr:to>
    <xdr:sp macro="" textlink="">
      <xdr:nvSpPr>
        <xdr:cNvPr id="1030" name="AutoShape 6" descr="Royal G80S - Skříňka závěsná prosklená Skříňka závěsná prosklená royal g80s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SpPr>
          <a:spLocks noChangeAspect="1" noChangeArrowheads="1"/>
        </xdr:cNvSpPr>
      </xdr:nvSpPr>
      <xdr:spPr bwMode="auto">
        <a:xfrm>
          <a:off x="14084300" y="2969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2257425</xdr:colOff>
      <xdr:row>218</xdr:row>
      <xdr:rowOff>70852</xdr:rowOff>
    </xdr:from>
    <xdr:to>
      <xdr:col>2</xdr:col>
      <xdr:colOff>3849076</xdr:colOff>
      <xdr:row>223</xdr:row>
      <xdr:rowOff>125939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602" t="12378" r="21932" b="10997"/>
        <a:stretch/>
      </xdr:blipFill>
      <xdr:spPr>
        <a:xfrm>
          <a:off x="6143625" y="58240027"/>
          <a:ext cx="1591651" cy="1436212"/>
        </a:xfrm>
        <a:prstGeom prst="rect">
          <a:avLst/>
        </a:prstGeom>
      </xdr:spPr>
    </xdr:pic>
    <xdr:clientData/>
  </xdr:twoCellAnchor>
  <xdr:twoCellAnchor editAs="oneCell">
    <xdr:from>
      <xdr:col>2</xdr:col>
      <xdr:colOff>126999</xdr:colOff>
      <xdr:row>16</xdr:row>
      <xdr:rowOff>107461</xdr:rowOff>
    </xdr:from>
    <xdr:to>
      <xdr:col>2</xdr:col>
      <xdr:colOff>5668506</xdr:colOff>
      <xdr:row>29</xdr:row>
      <xdr:rowOff>193905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8845" y="2139461"/>
          <a:ext cx="5541507" cy="3671498"/>
        </a:xfrm>
        <a:prstGeom prst="rect">
          <a:avLst/>
        </a:prstGeom>
      </xdr:spPr>
    </xdr:pic>
    <xdr:clientData/>
  </xdr:twoCellAnchor>
  <xdr:twoCellAnchor editAs="oneCell">
    <xdr:from>
      <xdr:col>2</xdr:col>
      <xdr:colOff>146538</xdr:colOff>
      <xdr:row>29</xdr:row>
      <xdr:rowOff>122115</xdr:rowOff>
    </xdr:from>
    <xdr:to>
      <xdr:col>2</xdr:col>
      <xdr:colOff>851388</xdr:colOff>
      <xdr:row>33</xdr:row>
      <xdr:rowOff>555395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66138" t="26456" r="21627" b="31020"/>
        <a:stretch/>
      </xdr:blipFill>
      <xdr:spPr bwMode="auto">
        <a:xfrm>
          <a:off x="3883269" y="5885961"/>
          <a:ext cx="704850" cy="13779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1074615</xdr:colOff>
      <xdr:row>29</xdr:row>
      <xdr:rowOff>122115</xdr:rowOff>
    </xdr:from>
    <xdr:to>
      <xdr:col>2</xdr:col>
      <xdr:colOff>2039815</xdr:colOff>
      <xdr:row>33</xdr:row>
      <xdr:rowOff>663345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63492" t="24693" r="19753" b="29453"/>
        <a:stretch/>
      </xdr:blipFill>
      <xdr:spPr bwMode="auto">
        <a:xfrm>
          <a:off x="4811346" y="5885961"/>
          <a:ext cx="965200" cy="14859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407050</xdr:colOff>
      <xdr:row>37</xdr:row>
      <xdr:rowOff>203525</xdr:rowOff>
    </xdr:from>
    <xdr:to>
      <xdr:col>2</xdr:col>
      <xdr:colOff>3550239</xdr:colOff>
      <xdr:row>45</xdr:row>
      <xdr:rowOff>289413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9511" t="22928" r="35625" b="19852"/>
        <a:stretch/>
      </xdr:blipFill>
      <xdr:spPr bwMode="auto">
        <a:xfrm>
          <a:off x="4143781" y="8450384"/>
          <a:ext cx="3143189" cy="225506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3370385</xdr:colOff>
      <xdr:row>29</xdr:row>
      <xdr:rowOff>198316</xdr:rowOff>
    </xdr:from>
    <xdr:to>
      <xdr:col>2</xdr:col>
      <xdr:colOff>5713535</xdr:colOff>
      <xdr:row>33</xdr:row>
      <xdr:rowOff>701446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21606" t="38801" r="37720" b="16519"/>
        <a:stretch/>
      </xdr:blipFill>
      <xdr:spPr bwMode="auto">
        <a:xfrm>
          <a:off x="7256585" y="5846641"/>
          <a:ext cx="2343150" cy="144610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1742179</xdr:colOff>
      <xdr:row>45</xdr:row>
      <xdr:rowOff>262547</xdr:rowOff>
    </xdr:from>
    <xdr:to>
      <xdr:col>2</xdr:col>
      <xdr:colOff>2447029</xdr:colOff>
      <xdr:row>50</xdr:row>
      <xdr:rowOff>76444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66138" t="26456" r="21627" b="31020"/>
        <a:stretch/>
      </xdr:blipFill>
      <xdr:spPr bwMode="auto">
        <a:xfrm>
          <a:off x="5628379" y="10797197"/>
          <a:ext cx="704850" cy="138552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2670256</xdr:colOff>
      <xdr:row>45</xdr:row>
      <xdr:rowOff>262547</xdr:rowOff>
    </xdr:from>
    <xdr:to>
      <xdr:col>2</xdr:col>
      <xdr:colOff>3635456</xdr:colOff>
      <xdr:row>50</xdr:row>
      <xdr:rowOff>184394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63492" t="24693" r="19753" b="29453"/>
        <a:stretch/>
      </xdr:blipFill>
      <xdr:spPr bwMode="auto">
        <a:xfrm>
          <a:off x="6556456" y="10797197"/>
          <a:ext cx="965200" cy="149347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2</xdr:col>
      <xdr:colOff>676302</xdr:colOff>
      <xdr:row>65</xdr:row>
      <xdr:rowOff>188668</xdr:rowOff>
    </xdr:from>
    <xdr:to>
      <xdr:col>2</xdr:col>
      <xdr:colOff>4611397</xdr:colOff>
      <xdr:row>88</xdr:row>
      <xdr:rowOff>136560</xdr:rowOff>
    </xdr:to>
    <xdr:grpSp>
      <xdr:nvGrpSpPr>
        <xdr:cNvPr id="121" name="Skupina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GrpSpPr/>
      </xdr:nvGrpSpPr>
      <xdr:grpSpPr>
        <a:xfrm>
          <a:off x="4416452" y="18800518"/>
          <a:ext cx="3935095" cy="6767792"/>
          <a:chOff x="0" y="0"/>
          <a:chExt cx="3935131" cy="6376626"/>
        </a:xfrm>
      </xdr:grpSpPr>
      <xdr:grpSp>
        <xdr:nvGrpSpPr>
          <xdr:cNvPr id="122" name="Skupina 121">
            <a:extLst>
              <a:ext uri="{FF2B5EF4-FFF2-40B4-BE49-F238E27FC236}">
                <a16:creationId xmlns:a16="http://schemas.microsoft.com/office/drawing/2014/main" id="{00000000-0008-0000-0000-00007A000000}"/>
              </a:ext>
            </a:extLst>
          </xdr:cNvPr>
          <xdr:cNvGrpSpPr/>
        </xdr:nvGrpSpPr>
        <xdr:grpSpPr>
          <a:xfrm>
            <a:off x="48931" y="0"/>
            <a:ext cx="3886200" cy="6376626"/>
            <a:chOff x="0" y="0"/>
            <a:chExt cx="3886200" cy="6376626"/>
          </a:xfrm>
        </xdr:grpSpPr>
        <xdr:grpSp>
          <xdr:nvGrpSpPr>
            <xdr:cNvPr id="124" name="Skupina 123">
              <a:extLst>
                <a:ext uri="{FF2B5EF4-FFF2-40B4-BE49-F238E27FC236}">
                  <a16:creationId xmlns:a16="http://schemas.microsoft.com/office/drawing/2014/main" id="{00000000-0008-0000-0000-00007C000000}"/>
                </a:ext>
              </a:extLst>
            </xdr:cNvPr>
            <xdr:cNvGrpSpPr/>
          </xdr:nvGrpSpPr>
          <xdr:grpSpPr>
            <a:xfrm>
              <a:off x="0" y="755612"/>
              <a:ext cx="3886200" cy="756000"/>
              <a:chOff x="0" y="0"/>
              <a:chExt cx="3886200" cy="756000"/>
            </a:xfrm>
          </xdr:grpSpPr>
          <xdr:sp macro="" textlink="">
            <xdr:nvSpPr>
              <xdr:cNvPr id="147" name="Obdélník 146">
                <a:extLst>
                  <a:ext uri="{FF2B5EF4-FFF2-40B4-BE49-F238E27FC236}">
                    <a16:creationId xmlns:a16="http://schemas.microsoft.com/office/drawing/2014/main" id="{00000000-0008-0000-0000-000093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48" name="Obdélník 147">
                <a:extLst>
                  <a:ext uri="{FF2B5EF4-FFF2-40B4-BE49-F238E27FC236}">
                    <a16:creationId xmlns:a16="http://schemas.microsoft.com/office/drawing/2014/main" id="{00000000-0008-0000-0000-000094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1295400" y="0"/>
                <a:ext cx="1296000" cy="75600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49" name="Obdélník 148">
                <a:extLst>
                  <a:ext uri="{FF2B5EF4-FFF2-40B4-BE49-F238E27FC236}">
                    <a16:creationId xmlns:a16="http://schemas.microsoft.com/office/drawing/2014/main" id="{00000000-0008-0000-0000-000095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259080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grpSp>
            <xdr:nvGrpSpPr>
              <xdr:cNvPr id="150" name="Skupina 149">
                <a:extLst>
                  <a:ext uri="{FF2B5EF4-FFF2-40B4-BE49-F238E27FC236}">
                    <a16:creationId xmlns:a16="http://schemas.microsoft.com/office/drawing/2014/main" id="{00000000-0008-0000-0000-000096000000}"/>
                  </a:ext>
                </a:extLst>
              </xdr:cNvPr>
              <xdr:cNvGrpSpPr/>
            </xdr:nvGrpSpPr>
            <xdr:grpSpPr>
              <a:xfrm>
                <a:off x="0" y="0"/>
                <a:ext cx="3886200" cy="145473"/>
                <a:chOff x="0" y="0"/>
                <a:chExt cx="3886200" cy="145473"/>
              </a:xfrm>
            </xdr:grpSpPr>
            <xdr:sp macro="" textlink="">
              <xdr:nvSpPr>
                <xdr:cNvPr id="151" name="Obdélník 150">
                  <a:extLst>
                    <a:ext uri="{FF2B5EF4-FFF2-40B4-BE49-F238E27FC236}">
                      <a16:creationId xmlns:a16="http://schemas.microsoft.com/office/drawing/2014/main" id="{00000000-0008-0000-0000-000097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0" y="0"/>
                  <a:ext cx="1295400" cy="145473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  <xdr:sp macro="" textlink="">
              <xdr:nvSpPr>
                <xdr:cNvPr id="152" name="Obdélník 151">
                  <a:extLst>
                    <a:ext uri="{FF2B5EF4-FFF2-40B4-BE49-F238E27FC236}">
                      <a16:creationId xmlns:a16="http://schemas.microsoft.com/office/drawing/2014/main" id="{00000000-0008-0000-0000-000098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1295400" y="0"/>
                  <a:ext cx="1295400" cy="145415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  <xdr:sp macro="" textlink="">
              <xdr:nvSpPr>
                <xdr:cNvPr id="153" name="Obdélník 152">
                  <a:extLst>
                    <a:ext uri="{FF2B5EF4-FFF2-40B4-BE49-F238E27FC236}">
                      <a16:creationId xmlns:a16="http://schemas.microsoft.com/office/drawing/2014/main" id="{00000000-0008-0000-0000-000099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2590800" y="0"/>
                  <a:ext cx="1295400" cy="145415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</xdr:grpSp>
        </xdr:grpSp>
        <xdr:grpSp>
          <xdr:nvGrpSpPr>
            <xdr:cNvPr id="125" name="Skupina 124">
              <a:extLst>
                <a:ext uri="{FF2B5EF4-FFF2-40B4-BE49-F238E27FC236}">
                  <a16:creationId xmlns:a16="http://schemas.microsoft.com/office/drawing/2014/main" id="{00000000-0008-0000-0000-00007D000000}"/>
                </a:ext>
              </a:extLst>
            </xdr:cNvPr>
            <xdr:cNvGrpSpPr/>
          </xdr:nvGrpSpPr>
          <xdr:grpSpPr>
            <a:xfrm>
              <a:off x="0" y="2195655"/>
              <a:ext cx="3886200" cy="755650"/>
              <a:chOff x="0" y="0"/>
              <a:chExt cx="3886200" cy="756000"/>
            </a:xfrm>
          </xdr:grpSpPr>
          <xdr:sp macro="" textlink="">
            <xdr:nvSpPr>
              <xdr:cNvPr id="140" name="Obdélník 139">
                <a:extLst>
                  <a:ext uri="{FF2B5EF4-FFF2-40B4-BE49-F238E27FC236}">
                    <a16:creationId xmlns:a16="http://schemas.microsoft.com/office/drawing/2014/main" id="{00000000-0008-0000-0000-00008C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41" name="Obdélník 140">
                <a:extLst>
                  <a:ext uri="{FF2B5EF4-FFF2-40B4-BE49-F238E27FC236}">
                    <a16:creationId xmlns:a16="http://schemas.microsoft.com/office/drawing/2014/main" id="{00000000-0008-0000-0000-00008D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1295400" y="0"/>
                <a:ext cx="1296000" cy="75600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42" name="Obdélník 141">
                <a:extLst>
                  <a:ext uri="{FF2B5EF4-FFF2-40B4-BE49-F238E27FC236}">
                    <a16:creationId xmlns:a16="http://schemas.microsoft.com/office/drawing/2014/main" id="{00000000-0008-0000-0000-00008E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259080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grpSp>
            <xdr:nvGrpSpPr>
              <xdr:cNvPr id="143" name="Skupina 142">
                <a:extLst>
                  <a:ext uri="{FF2B5EF4-FFF2-40B4-BE49-F238E27FC236}">
                    <a16:creationId xmlns:a16="http://schemas.microsoft.com/office/drawing/2014/main" id="{00000000-0008-0000-0000-00008F000000}"/>
                  </a:ext>
                </a:extLst>
              </xdr:cNvPr>
              <xdr:cNvGrpSpPr/>
            </xdr:nvGrpSpPr>
            <xdr:grpSpPr>
              <a:xfrm>
                <a:off x="0" y="0"/>
                <a:ext cx="3886200" cy="145473"/>
                <a:chOff x="0" y="0"/>
                <a:chExt cx="3886200" cy="145473"/>
              </a:xfrm>
            </xdr:grpSpPr>
            <xdr:sp macro="" textlink="">
              <xdr:nvSpPr>
                <xdr:cNvPr id="144" name="Obdélník 143">
                  <a:extLst>
                    <a:ext uri="{FF2B5EF4-FFF2-40B4-BE49-F238E27FC236}">
                      <a16:creationId xmlns:a16="http://schemas.microsoft.com/office/drawing/2014/main" id="{00000000-0008-0000-0000-000090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0" y="0"/>
                  <a:ext cx="1295400" cy="145473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  <xdr:sp macro="" textlink="">
              <xdr:nvSpPr>
                <xdr:cNvPr id="145" name="Obdélník 144">
                  <a:extLst>
                    <a:ext uri="{FF2B5EF4-FFF2-40B4-BE49-F238E27FC236}">
                      <a16:creationId xmlns:a16="http://schemas.microsoft.com/office/drawing/2014/main" id="{00000000-0008-0000-0000-000091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1295400" y="0"/>
                  <a:ext cx="1295400" cy="145415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  <xdr:sp macro="" textlink="">
              <xdr:nvSpPr>
                <xdr:cNvPr id="146" name="Obdélník 145">
                  <a:extLst>
                    <a:ext uri="{FF2B5EF4-FFF2-40B4-BE49-F238E27FC236}">
                      <a16:creationId xmlns:a16="http://schemas.microsoft.com/office/drawing/2014/main" id="{00000000-0008-0000-0000-000092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2590800" y="0"/>
                  <a:ext cx="1295400" cy="145415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</xdr:grpSp>
        </xdr:grpSp>
        <xdr:grpSp>
          <xdr:nvGrpSpPr>
            <xdr:cNvPr id="126" name="Skupina 125">
              <a:extLst>
                <a:ext uri="{FF2B5EF4-FFF2-40B4-BE49-F238E27FC236}">
                  <a16:creationId xmlns:a16="http://schemas.microsoft.com/office/drawing/2014/main" id="{00000000-0008-0000-0000-00007E000000}"/>
                </a:ext>
              </a:extLst>
            </xdr:cNvPr>
            <xdr:cNvGrpSpPr/>
          </xdr:nvGrpSpPr>
          <xdr:grpSpPr>
            <a:xfrm>
              <a:off x="0" y="3641173"/>
              <a:ext cx="3886200" cy="755650"/>
              <a:chOff x="0" y="0"/>
              <a:chExt cx="3886200" cy="756000"/>
            </a:xfrm>
          </xdr:grpSpPr>
          <xdr:sp macro="" textlink="">
            <xdr:nvSpPr>
              <xdr:cNvPr id="133" name="Obdélník 132">
                <a:extLst>
                  <a:ext uri="{FF2B5EF4-FFF2-40B4-BE49-F238E27FC236}">
                    <a16:creationId xmlns:a16="http://schemas.microsoft.com/office/drawing/2014/main" id="{00000000-0008-0000-0000-000085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34" name="Obdélník 133">
                <a:extLst>
                  <a:ext uri="{FF2B5EF4-FFF2-40B4-BE49-F238E27FC236}">
                    <a16:creationId xmlns:a16="http://schemas.microsoft.com/office/drawing/2014/main" id="{00000000-0008-0000-0000-000086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1295400" y="0"/>
                <a:ext cx="1296000" cy="75600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35" name="Obdélník 134">
                <a:extLst>
                  <a:ext uri="{FF2B5EF4-FFF2-40B4-BE49-F238E27FC236}">
                    <a16:creationId xmlns:a16="http://schemas.microsoft.com/office/drawing/2014/main" id="{00000000-0008-0000-0000-000087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259080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grpSp>
            <xdr:nvGrpSpPr>
              <xdr:cNvPr id="136" name="Skupina 135">
                <a:extLst>
                  <a:ext uri="{FF2B5EF4-FFF2-40B4-BE49-F238E27FC236}">
                    <a16:creationId xmlns:a16="http://schemas.microsoft.com/office/drawing/2014/main" id="{00000000-0008-0000-0000-000088000000}"/>
                  </a:ext>
                </a:extLst>
              </xdr:cNvPr>
              <xdr:cNvGrpSpPr/>
            </xdr:nvGrpSpPr>
            <xdr:grpSpPr>
              <a:xfrm>
                <a:off x="0" y="0"/>
                <a:ext cx="3886200" cy="145473"/>
                <a:chOff x="0" y="0"/>
                <a:chExt cx="3886200" cy="145473"/>
              </a:xfrm>
            </xdr:grpSpPr>
            <xdr:sp macro="" textlink="">
              <xdr:nvSpPr>
                <xdr:cNvPr id="137" name="Obdélník 136">
                  <a:extLst>
                    <a:ext uri="{FF2B5EF4-FFF2-40B4-BE49-F238E27FC236}">
                      <a16:creationId xmlns:a16="http://schemas.microsoft.com/office/drawing/2014/main" id="{00000000-0008-0000-0000-000089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0" y="0"/>
                  <a:ext cx="1295400" cy="145473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  <xdr:sp macro="" textlink="">
              <xdr:nvSpPr>
                <xdr:cNvPr id="138" name="Obdélník 137">
                  <a:extLst>
                    <a:ext uri="{FF2B5EF4-FFF2-40B4-BE49-F238E27FC236}">
                      <a16:creationId xmlns:a16="http://schemas.microsoft.com/office/drawing/2014/main" id="{00000000-0008-0000-0000-00008A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1295400" y="0"/>
                  <a:ext cx="1295400" cy="145415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  <xdr:sp macro="" textlink="">
              <xdr:nvSpPr>
                <xdr:cNvPr id="139" name="Obdélník 138">
                  <a:extLst>
                    <a:ext uri="{FF2B5EF4-FFF2-40B4-BE49-F238E27FC236}">
                      <a16:creationId xmlns:a16="http://schemas.microsoft.com/office/drawing/2014/main" id="{00000000-0008-0000-0000-00008B000000}"/>
                    </a:ext>
                  </a:extLst>
                </xdr:cNvPr>
                <xdr:cNvSpPr>
                  <a:spLocks noChangeAspect="1"/>
                </xdr:cNvSpPr>
              </xdr:nvSpPr>
              <xdr:spPr>
                <a:xfrm>
                  <a:off x="2590800" y="0"/>
                  <a:ext cx="1295400" cy="145415"/>
                </a:xfrm>
                <a:prstGeom prst="rect">
                  <a:avLst/>
                </a:prstGeom>
                <a:solidFill>
                  <a:schemeClr val="bg1">
                    <a:lumMod val="95000"/>
                  </a:schemeClr>
                </a:solidFill>
                <a:ln>
                  <a:solidFill>
                    <a:schemeClr val="tx1">
                      <a:lumMod val="50000"/>
                      <a:lumOff val="5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rot="0" spcFirstLastPara="0" vert="horz" wrap="square" lIns="91440" tIns="45720" rIns="91440" bIns="45720" numCol="1" spcCol="0" rtlCol="0" fromWordArt="0" anchor="ctr" anchorCtr="0" forceAA="0" compatLnSpc="1">
                  <a:prstTxWarp prst="textNoShape">
                    <a:avLst/>
                  </a:prstTxWarp>
                  <a:noAutofit/>
                </a:bodyPr>
                <a:lstStyle/>
                <a:p>
                  <a:endParaRPr lang="cs-CZ"/>
                </a:p>
              </xdr:txBody>
            </xdr:sp>
          </xdr:grpSp>
        </xdr:grpSp>
        <xdr:grpSp>
          <xdr:nvGrpSpPr>
            <xdr:cNvPr id="127" name="Skupina 126">
              <a:extLst>
                <a:ext uri="{FF2B5EF4-FFF2-40B4-BE49-F238E27FC236}">
                  <a16:creationId xmlns:a16="http://schemas.microsoft.com/office/drawing/2014/main" id="{00000000-0008-0000-0000-00007F000000}"/>
                </a:ext>
              </a:extLst>
            </xdr:cNvPr>
            <xdr:cNvGrpSpPr/>
          </xdr:nvGrpSpPr>
          <xdr:grpSpPr>
            <a:xfrm rot="16200000">
              <a:off x="-266710" y="5351101"/>
              <a:ext cx="1295400" cy="755650"/>
              <a:chOff x="0" y="0"/>
              <a:chExt cx="1295400" cy="755650"/>
            </a:xfrm>
          </xdr:grpSpPr>
          <xdr:sp macro="" textlink="">
            <xdr:nvSpPr>
              <xdr:cNvPr id="131" name="Obdélník 130">
                <a:extLst>
                  <a:ext uri="{FF2B5EF4-FFF2-40B4-BE49-F238E27FC236}">
                    <a16:creationId xmlns:a16="http://schemas.microsoft.com/office/drawing/2014/main" id="{00000000-0008-0000-0000-000083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32" name="Obdélník 131">
                <a:extLst>
                  <a:ext uri="{FF2B5EF4-FFF2-40B4-BE49-F238E27FC236}">
                    <a16:creationId xmlns:a16="http://schemas.microsoft.com/office/drawing/2014/main" id="{00000000-0008-0000-0000-000084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145473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</xdr:grpSp>
        <xdr:grpSp>
          <xdr:nvGrpSpPr>
            <xdr:cNvPr id="128" name="Skupina 127">
              <a:extLst>
                <a:ext uri="{FF2B5EF4-FFF2-40B4-BE49-F238E27FC236}">
                  <a16:creationId xmlns:a16="http://schemas.microsoft.com/office/drawing/2014/main" id="{00000000-0008-0000-0000-000080000000}"/>
                </a:ext>
              </a:extLst>
            </xdr:cNvPr>
            <xdr:cNvGrpSpPr/>
          </xdr:nvGrpSpPr>
          <xdr:grpSpPr>
            <a:xfrm flipV="1">
              <a:off x="0" y="0"/>
              <a:ext cx="1620000" cy="756000"/>
              <a:chOff x="0" y="0"/>
              <a:chExt cx="1295400" cy="755650"/>
            </a:xfrm>
          </xdr:grpSpPr>
          <xdr:sp macro="" textlink="">
            <xdr:nvSpPr>
              <xdr:cNvPr id="129" name="Obdélník 128">
                <a:extLst>
                  <a:ext uri="{FF2B5EF4-FFF2-40B4-BE49-F238E27FC236}">
                    <a16:creationId xmlns:a16="http://schemas.microsoft.com/office/drawing/2014/main" id="{00000000-0008-0000-0000-000081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755650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  <xdr:sp macro="" textlink="">
            <xdr:nvSpPr>
              <xdr:cNvPr id="130" name="Obdélník 129">
                <a:extLst>
                  <a:ext uri="{FF2B5EF4-FFF2-40B4-BE49-F238E27FC236}">
                    <a16:creationId xmlns:a16="http://schemas.microsoft.com/office/drawing/2014/main" id="{00000000-0008-0000-0000-000082000000}"/>
                  </a:ext>
                </a:extLst>
              </xdr:cNvPr>
              <xdr:cNvSpPr>
                <a:spLocks noChangeAspect="1"/>
              </xdr:cNvSpPr>
            </xdr:nvSpPr>
            <xdr:spPr>
              <a:xfrm>
                <a:off x="0" y="0"/>
                <a:ext cx="1295400" cy="145473"/>
              </a:xfrm>
              <a:prstGeom prst="rect">
                <a:avLst/>
              </a:prstGeom>
              <a:solidFill>
                <a:schemeClr val="bg1">
                  <a:lumMod val="95000"/>
                </a:schemeClr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ot="0" spcFirstLastPara="0" vert="horz" wrap="square" lIns="91440" tIns="45720" rIns="91440" bIns="45720" numCol="1" spcCol="0" rtlCol="0" fromWordArt="0" anchor="ctr" anchorCtr="0" forceAA="0" compatLnSpc="1">
                <a:prstTxWarp prst="textNoShape">
                  <a:avLst/>
                </a:prstTxWarp>
                <a:noAutofit/>
              </a:bodyPr>
              <a:lstStyle/>
              <a:p>
                <a:endParaRPr lang="cs-CZ"/>
              </a:p>
            </xdr:txBody>
          </xdr:sp>
        </xdr:grpSp>
      </xdr:grpSp>
      <xdr:sp macro="" textlink="">
        <xdr:nvSpPr>
          <xdr:cNvPr id="123" name="Obdélník 122">
            <a:extLst>
              <a:ext uri="{FF2B5EF4-FFF2-40B4-BE49-F238E27FC236}">
                <a16:creationId xmlns:a16="http://schemas.microsoft.com/office/drawing/2014/main" id="{00000000-0008-0000-0000-00007B000000}"/>
              </a:ext>
            </a:extLst>
          </xdr:cNvPr>
          <xdr:cNvSpPr/>
        </xdr:nvSpPr>
        <xdr:spPr>
          <a:xfrm>
            <a:off x="0" y="603993"/>
            <a:ext cx="45719" cy="5769283"/>
          </a:xfrm>
          <a:prstGeom prst="rect">
            <a:avLst/>
          </a:prstGeom>
          <a:solidFill>
            <a:schemeClr val="accent4">
              <a:lumMod val="20000"/>
              <a:lumOff val="80000"/>
            </a:schemeClr>
          </a:solidFill>
          <a:ln w="3175">
            <a:solidFill>
              <a:schemeClr val="accent2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cs-CZ"/>
          </a:p>
        </xdr:txBody>
      </xdr:sp>
    </xdr:grpSp>
    <xdr:clientData/>
  </xdr:twoCellAnchor>
  <xdr:twoCellAnchor>
    <xdr:from>
      <xdr:col>2</xdr:col>
      <xdr:colOff>496648</xdr:colOff>
      <xdr:row>55</xdr:row>
      <xdr:rowOff>170366</xdr:rowOff>
    </xdr:from>
    <xdr:to>
      <xdr:col>2</xdr:col>
      <xdr:colOff>3949389</xdr:colOff>
      <xdr:row>64</xdr:row>
      <xdr:rowOff>59867</xdr:rowOff>
    </xdr:to>
    <xdr:grpSp>
      <xdr:nvGrpSpPr>
        <xdr:cNvPr id="5" name="Skupina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4236798" y="15429416"/>
          <a:ext cx="3452741" cy="3045451"/>
          <a:chOff x="4241280" y="13178528"/>
          <a:chExt cx="3452741" cy="2700310"/>
        </a:xfrm>
      </xdr:grpSpPr>
      <xdr:pic>
        <xdr:nvPicPr>
          <xdr:cNvPr id="23" name="Obrázek 22" descr="Obsah obrázku nábytek, stůl, sedadlo, pracovní stůl&#10;&#10;Popis byl vytvořen automaticky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4241280" y="13178528"/>
            <a:ext cx="3452741" cy="2700310"/>
          </a:xfrm>
          <a:prstGeom prst="rect">
            <a:avLst/>
          </a:prstGeom>
        </xdr:spPr>
      </xdr:pic>
      <xdr:pic>
        <xdr:nvPicPr>
          <xdr:cNvPr id="155" name="Obrázek 154" descr="Obsah obrázku text&#10;&#10;Popis byl vytvořen automaticky">
            <a:extLst>
              <a:ext uri="{FF2B5EF4-FFF2-40B4-BE49-F238E27FC236}">
                <a16:creationId xmlns:a16="http://schemas.microsoft.com/office/drawing/2014/main" id="{00000000-0008-0000-0000-00009B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/>
          <a:srcRect l="23291" t="39680" r="64617" b="24741"/>
          <a:stretch/>
        </xdr:blipFill>
        <xdr:spPr bwMode="auto">
          <a:xfrm rot="21300000">
            <a:off x="6890690" y="13284145"/>
            <a:ext cx="154519" cy="257308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56" name="Obrázek 155" descr="Obsah obrázku text, snímek obrazovky, monitor&#10;&#10;Popis byl vytvořen automaticky">
            <a:extLst>
              <a:ext uri="{FF2B5EF4-FFF2-40B4-BE49-F238E27FC236}">
                <a16:creationId xmlns:a16="http://schemas.microsoft.com/office/drawing/2014/main" id="{00000000-0008-0000-0000-00009C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4"/>
          <a:srcRect l="23593" t="29193" r="64689" b="35498"/>
          <a:stretch/>
        </xdr:blipFill>
        <xdr:spPr bwMode="auto">
          <a:xfrm rot="21300000">
            <a:off x="4427353" y="13581552"/>
            <a:ext cx="156004" cy="263009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57" name="Obrázek 156" descr="Obsah obrázku text, snímek obrazovky, monitor&#10;&#10;Popis byl vytvořen automaticky">
            <a:extLst>
              <a:ext uri="{FF2B5EF4-FFF2-40B4-BE49-F238E27FC236}">
                <a16:creationId xmlns:a16="http://schemas.microsoft.com/office/drawing/2014/main" id="{00000000-0008-0000-0000-00009D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4"/>
          <a:srcRect l="23593" t="29193" r="64689" b="35498"/>
          <a:stretch/>
        </xdr:blipFill>
        <xdr:spPr bwMode="auto">
          <a:xfrm rot="21300000">
            <a:off x="4584520" y="13563895"/>
            <a:ext cx="156004" cy="263009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 editAs="oneCell">
    <xdr:from>
      <xdr:col>2</xdr:col>
      <xdr:colOff>4768725</xdr:colOff>
      <xdr:row>58</xdr:row>
      <xdr:rowOff>249020</xdr:rowOff>
    </xdr:from>
    <xdr:to>
      <xdr:col>2</xdr:col>
      <xdr:colOff>5464050</xdr:colOff>
      <xdr:row>63</xdr:row>
      <xdr:rowOff>32099</xdr:rowOff>
    </xdr:to>
    <xdr:pic>
      <xdr:nvPicPr>
        <xdr:cNvPr id="158" name="Obrázek 157" descr="Obsah obrázku text&#10;&#10;Popis byl vytvořen automaticky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23291" t="39680" r="64617" b="24741"/>
        <a:stretch/>
      </xdr:blipFill>
      <xdr:spPr bwMode="auto">
        <a:xfrm>
          <a:off x="8516470" y="14580098"/>
          <a:ext cx="695325" cy="115125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2</xdr:col>
      <xdr:colOff>720165</xdr:colOff>
      <xdr:row>92</xdr:row>
      <xdr:rowOff>448235</xdr:rowOff>
    </xdr:from>
    <xdr:to>
      <xdr:col>2</xdr:col>
      <xdr:colOff>4172906</xdr:colOff>
      <xdr:row>106</xdr:row>
      <xdr:rowOff>160309</xdr:rowOff>
    </xdr:to>
    <xdr:grpSp>
      <xdr:nvGrpSpPr>
        <xdr:cNvPr id="160" name="Skupina 159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GrpSpPr/>
      </xdr:nvGrpSpPr>
      <xdr:grpSpPr>
        <a:xfrm>
          <a:off x="4460315" y="27054735"/>
          <a:ext cx="3452741" cy="3166474"/>
          <a:chOff x="4241280" y="13178528"/>
          <a:chExt cx="3452741" cy="2700310"/>
        </a:xfrm>
      </xdr:grpSpPr>
      <xdr:pic>
        <xdr:nvPicPr>
          <xdr:cNvPr id="161" name="Obrázek 160" descr="Obsah obrázku nábytek, stůl, sedadlo, pracovní stůl&#10;&#10;Popis byl vytvořen automaticky">
            <a:extLst>
              <a:ext uri="{FF2B5EF4-FFF2-40B4-BE49-F238E27FC236}">
                <a16:creationId xmlns:a16="http://schemas.microsoft.com/office/drawing/2014/main" id="{00000000-0008-0000-0000-0000A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4241280" y="13178528"/>
            <a:ext cx="3452741" cy="2700310"/>
          </a:xfrm>
          <a:prstGeom prst="rect">
            <a:avLst/>
          </a:prstGeom>
        </xdr:spPr>
      </xdr:pic>
      <xdr:pic>
        <xdr:nvPicPr>
          <xdr:cNvPr id="162" name="Obrázek 161" descr="Obsah obrázku text&#10;&#10;Popis byl vytvořen automaticky">
            <a:extLst>
              <a:ext uri="{FF2B5EF4-FFF2-40B4-BE49-F238E27FC236}">
                <a16:creationId xmlns:a16="http://schemas.microsoft.com/office/drawing/2014/main" id="{00000000-0008-0000-0000-0000A2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/>
          <a:srcRect l="23291" t="39680" r="64617" b="24741"/>
          <a:stretch/>
        </xdr:blipFill>
        <xdr:spPr bwMode="auto">
          <a:xfrm rot="21300000">
            <a:off x="6890690" y="13284145"/>
            <a:ext cx="154519" cy="257308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63" name="Obrázek 162" descr="Obsah obrázku text, snímek obrazovky, monitor&#10;&#10;Popis byl vytvořen automaticky">
            <a:extLst>
              <a:ext uri="{FF2B5EF4-FFF2-40B4-BE49-F238E27FC236}">
                <a16:creationId xmlns:a16="http://schemas.microsoft.com/office/drawing/2014/main" id="{00000000-0008-0000-0000-0000A3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4"/>
          <a:srcRect l="23593" t="29193" r="64689" b="35498"/>
          <a:stretch/>
        </xdr:blipFill>
        <xdr:spPr bwMode="auto">
          <a:xfrm rot="21300000">
            <a:off x="4427353" y="13581552"/>
            <a:ext cx="156004" cy="263009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64" name="Obrázek 163" descr="Obsah obrázku text, snímek obrazovky, monitor&#10;&#10;Popis byl vytvořen automaticky">
            <a:extLst>
              <a:ext uri="{FF2B5EF4-FFF2-40B4-BE49-F238E27FC236}">
                <a16:creationId xmlns:a16="http://schemas.microsoft.com/office/drawing/2014/main" id="{00000000-0008-0000-0000-0000A4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4"/>
          <a:srcRect l="23593" t="29193" r="64689" b="35498"/>
          <a:stretch/>
        </xdr:blipFill>
        <xdr:spPr bwMode="auto">
          <a:xfrm rot="21300000">
            <a:off x="4584520" y="13563895"/>
            <a:ext cx="156004" cy="263009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 editAs="oneCell">
    <xdr:from>
      <xdr:col>2</xdr:col>
      <xdr:colOff>1924050</xdr:colOff>
      <xdr:row>186</xdr:row>
      <xdr:rowOff>19049</xdr:rowOff>
    </xdr:from>
    <xdr:to>
      <xdr:col>2</xdr:col>
      <xdr:colOff>4111868</xdr:colOff>
      <xdr:row>189</xdr:row>
      <xdr:rowOff>512891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810250" y="47453549"/>
          <a:ext cx="2187818" cy="1703517"/>
        </a:xfrm>
        <a:prstGeom prst="rect">
          <a:avLst/>
        </a:prstGeom>
      </xdr:spPr>
    </xdr:pic>
    <xdr:clientData/>
  </xdr:twoCellAnchor>
  <xdr:twoCellAnchor editAs="oneCell">
    <xdr:from>
      <xdr:col>2</xdr:col>
      <xdr:colOff>1800225</xdr:colOff>
      <xdr:row>194</xdr:row>
      <xdr:rowOff>184150</xdr:rowOff>
    </xdr:from>
    <xdr:to>
      <xdr:col>2</xdr:col>
      <xdr:colOff>3624132</xdr:colOff>
      <xdr:row>198</xdr:row>
      <xdr:rowOff>249376</xdr:rowOff>
    </xdr:to>
    <xdr:pic>
      <xdr:nvPicPr>
        <xdr:cNvPr id="65" name="Obrázek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686425" y="50828575"/>
          <a:ext cx="1823907" cy="1455876"/>
        </a:xfrm>
        <a:prstGeom prst="rect">
          <a:avLst/>
        </a:prstGeom>
      </xdr:spPr>
    </xdr:pic>
    <xdr:clientData/>
  </xdr:twoCellAnchor>
  <xdr:twoCellAnchor editAs="oneCell">
    <xdr:from>
      <xdr:col>2</xdr:col>
      <xdr:colOff>2209800</xdr:colOff>
      <xdr:row>201</xdr:row>
      <xdr:rowOff>63500</xdr:rowOff>
    </xdr:from>
    <xdr:to>
      <xdr:col>2</xdr:col>
      <xdr:colOff>3386021</xdr:colOff>
      <xdr:row>205</xdr:row>
      <xdr:rowOff>17992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96000" y="52555775"/>
          <a:ext cx="1176221" cy="1307042"/>
        </a:xfrm>
        <a:prstGeom prst="rect">
          <a:avLst/>
        </a:prstGeom>
      </xdr:spPr>
    </xdr:pic>
    <xdr:clientData/>
  </xdr:twoCellAnchor>
  <xdr:twoCellAnchor editAs="oneCell">
    <xdr:from>
      <xdr:col>2</xdr:col>
      <xdr:colOff>2235824</xdr:colOff>
      <xdr:row>208</xdr:row>
      <xdr:rowOff>161925</xdr:rowOff>
    </xdr:from>
    <xdr:to>
      <xdr:col>2</xdr:col>
      <xdr:colOff>3260655</xdr:colOff>
      <xdr:row>215</xdr:row>
      <xdr:rowOff>38101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54" t="8464" r="31250" b="8854"/>
        <a:stretch/>
      </xdr:blipFill>
      <xdr:spPr>
        <a:xfrm>
          <a:off x="6122024" y="54978300"/>
          <a:ext cx="1024831" cy="1685926"/>
        </a:xfrm>
        <a:prstGeom prst="rect">
          <a:avLst/>
        </a:prstGeom>
      </xdr:spPr>
    </xdr:pic>
    <xdr:clientData/>
  </xdr:twoCellAnchor>
  <xdr:oneCellAnchor>
    <xdr:from>
      <xdr:col>2</xdr:col>
      <xdr:colOff>2444751</xdr:colOff>
      <xdr:row>166</xdr:row>
      <xdr:rowOff>105834</xdr:rowOff>
    </xdr:from>
    <xdr:ext cx="1250950" cy="1417826"/>
    <xdr:pic>
      <xdr:nvPicPr>
        <xdr:cNvPr id="67" name="Obrázek 66" descr="Jednochuchý pylon s tabulí pro fix">
          <a:extLst>
            <a:ext uri="{FF2B5EF4-FFF2-40B4-BE49-F238E27FC236}">
              <a16:creationId xmlns:a16="http://schemas.microsoft.com/office/drawing/2014/main" id="{9BC229F5-FAC8-4763-8583-E3427333F0E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16" t="2502" r="7177" b="1980"/>
        <a:stretch/>
      </xdr:blipFill>
      <xdr:spPr bwMode="auto">
        <a:xfrm>
          <a:off x="6184901" y="48721434"/>
          <a:ext cx="1250950" cy="1417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  <pageSetUpPr fitToPage="1"/>
  </sheetPr>
  <dimension ref="A1:H224"/>
  <sheetViews>
    <sheetView zoomScaleNormal="100" workbookViewId="0">
      <selection activeCell="B179" sqref="B179"/>
    </sheetView>
  </sheetViews>
  <sheetFormatPr defaultColWidth="9.3046875" defaultRowHeight="15.5" x14ac:dyDescent="0.35"/>
  <cols>
    <col min="1" max="1" width="5.84375" style="5" customWidth="1"/>
    <col min="2" max="2" width="39.4609375" style="5" customWidth="1"/>
    <col min="3" max="3" width="70.69140625" style="5" customWidth="1"/>
    <col min="4" max="4" width="8.4609375" style="6" customWidth="1"/>
    <col min="5" max="16384" width="9.3046875" style="9"/>
  </cols>
  <sheetData>
    <row r="1" spans="1:4" s="54" customFormat="1" ht="41" customHeight="1" x14ac:dyDescent="0.35">
      <c r="A1" s="86" t="s">
        <v>148</v>
      </c>
      <c r="B1" s="86"/>
      <c r="C1" s="86"/>
      <c r="D1" s="86"/>
    </row>
    <row r="2" spans="1:4" s="5" customFormat="1" ht="15.5" customHeight="1" x14ac:dyDescent="0.25">
      <c r="A2" s="93" t="s">
        <v>154</v>
      </c>
      <c r="B2" s="93"/>
      <c r="C2" s="93"/>
      <c r="D2" s="93"/>
    </row>
    <row r="3" spans="1:4" s="5" customFormat="1" ht="15.5" customHeight="1" x14ac:dyDescent="0.25">
      <c r="A3" s="43" t="s">
        <v>142</v>
      </c>
      <c r="B3" s="93" t="s">
        <v>153</v>
      </c>
      <c r="C3" s="93"/>
      <c r="D3" s="93"/>
    </row>
    <row r="4" spans="1:4" s="5" customFormat="1" x14ac:dyDescent="0.25">
      <c r="A4" s="43" t="s">
        <v>142</v>
      </c>
      <c r="B4" s="93" t="s">
        <v>143</v>
      </c>
      <c r="C4" s="93"/>
      <c r="D4" s="93"/>
    </row>
    <row r="5" spans="1:4" s="5" customFormat="1" x14ac:dyDescent="0.25">
      <c r="A5" s="44"/>
      <c r="B5" s="93" t="s">
        <v>144</v>
      </c>
      <c r="C5" s="93"/>
      <c r="D5" s="93"/>
    </row>
    <row r="6" spans="1:4" s="5" customFormat="1" x14ac:dyDescent="0.25">
      <c r="A6" s="43" t="s">
        <v>142</v>
      </c>
      <c r="B6" s="93" t="s">
        <v>155</v>
      </c>
      <c r="C6" s="93"/>
      <c r="D6" s="93"/>
    </row>
    <row r="7" spans="1:4" s="5" customFormat="1" x14ac:dyDescent="0.25">
      <c r="A7" s="43" t="s">
        <v>142</v>
      </c>
      <c r="B7" s="93" t="s">
        <v>156</v>
      </c>
      <c r="C7" s="93"/>
      <c r="D7" s="93"/>
    </row>
    <row r="8" spans="1:4" s="5" customFormat="1" x14ac:dyDescent="0.25">
      <c r="A8" s="43"/>
      <c r="B8" s="93" t="s">
        <v>157</v>
      </c>
      <c r="C8" s="93"/>
      <c r="D8" s="93"/>
    </row>
    <row r="9" spans="1:4" s="5" customFormat="1" x14ac:dyDescent="0.25">
      <c r="A9" s="43" t="s">
        <v>142</v>
      </c>
      <c r="B9" s="93" t="s">
        <v>158</v>
      </c>
      <c r="C9" s="93"/>
      <c r="D9" s="93"/>
    </row>
    <row r="10" spans="1:4" s="5" customFormat="1" x14ac:dyDescent="0.25">
      <c r="A10" s="43"/>
      <c r="B10" s="93" t="s">
        <v>159</v>
      </c>
      <c r="C10" s="93"/>
      <c r="D10" s="93"/>
    </row>
    <row r="11" spans="1:4" s="5" customFormat="1" x14ac:dyDescent="0.25">
      <c r="A11" s="43" t="s">
        <v>142</v>
      </c>
      <c r="B11" s="93" t="s">
        <v>146</v>
      </c>
      <c r="C11" s="93"/>
      <c r="D11" s="93"/>
    </row>
    <row r="12" spans="1:4" s="5" customFormat="1" x14ac:dyDescent="0.25">
      <c r="A12" s="43" t="s">
        <v>142</v>
      </c>
      <c r="B12" s="93" t="s">
        <v>147</v>
      </c>
      <c r="C12" s="93"/>
      <c r="D12" s="93"/>
    </row>
    <row r="13" spans="1:4" s="5" customFormat="1" ht="10.5" customHeight="1" x14ac:dyDescent="0.25">
      <c r="A13" s="93"/>
      <c r="B13" s="93"/>
      <c r="C13" s="93"/>
      <c r="D13" s="93"/>
    </row>
    <row r="14" spans="1:4" s="5" customFormat="1" ht="42" customHeight="1" x14ac:dyDescent="0.25">
      <c r="A14" s="95" t="s">
        <v>19</v>
      </c>
      <c r="B14" s="95"/>
      <c r="C14" s="95"/>
      <c r="D14" s="95"/>
    </row>
    <row r="15" spans="1:4" s="8" customFormat="1" ht="20.25" customHeight="1" x14ac:dyDescent="0.25">
      <c r="A15" s="7" t="s">
        <v>141</v>
      </c>
      <c r="B15" s="55" t="s">
        <v>32</v>
      </c>
      <c r="C15" s="55"/>
      <c r="D15" s="56"/>
    </row>
    <row r="16" spans="1:4" s="5" customFormat="1" ht="30" customHeight="1" x14ac:dyDescent="0.25">
      <c r="A16" s="57" t="s">
        <v>151</v>
      </c>
      <c r="B16" s="58"/>
      <c r="C16" s="59"/>
      <c r="D16" s="60"/>
    </row>
    <row r="17" spans="1:4" s="5" customFormat="1" ht="15.75" customHeight="1" x14ac:dyDescent="0.25">
      <c r="A17" s="61" t="s">
        <v>62</v>
      </c>
      <c r="B17" s="10" t="s">
        <v>63</v>
      </c>
      <c r="C17" s="67"/>
      <c r="D17" s="65" t="s">
        <v>152</v>
      </c>
    </row>
    <row r="18" spans="1:4" s="5" customFormat="1" ht="40" customHeight="1" x14ac:dyDescent="0.25">
      <c r="A18" s="62"/>
      <c r="B18" s="11" t="s">
        <v>65</v>
      </c>
      <c r="C18" s="68"/>
      <c r="D18" s="83"/>
    </row>
    <row r="19" spans="1:4" s="5" customFormat="1" ht="15.75" customHeight="1" x14ac:dyDescent="0.25">
      <c r="A19" s="62"/>
      <c r="B19" s="11" t="s">
        <v>66</v>
      </c>
      <c r="C19" s="68"/>
      <c r="D19" s="83"/>
    </row>
    <row r="20" spans="1:4" s="5" customFormat="1" ht="15.75" customHeight="1" x14ac:dyDescent="0.25">
      <c r="A20" s="62"/>
      <c r="B20" s="11" t="s">
        <v>67</v>
      </c>
      <c r="C20" s="68"/>
      <c r="D20" s="83"/>
    </row>
    <row r="21" spans="1:4" s="13" customFormat="1" ht="27" customHeight="1" x14ac:dyDescent="0.25">
      <c r="A21" s="62"/>
      <c r="B21" s="11" t="s">
        <v>68</v>
      </c>
      <c r="C21" s="68"/>
      <c r="D21" s="83"/>
    </row>
    <row r="22" spans="1:4" s="5" customFormat="1" ht="27" customHeight="1" x14ac:dyDescent="0.25">
      <c r="A22" s="62"/>
      <c r="B22" s="11" t="s">
        <v>69</v>
      </c>
      <c r="C22" s="68"/>
      <c r="D22" s="83"/>
    </row>
    <row r="23" spans="1:4" s="5" customFormat="1" ht="15.75" customHeight="1" x14ac:dyDescent="0.25">
      <c r="A23" s="62"/>
      <c r="B23" s="11" t="s">
        <v>70</v>
      </c>
      <c r="C23" s="68"/>
      <c r="D23" s="83"/>
    </row>
    <row r="24" spans="1:4" s="5" customFormat="1" ht="15.75" customHeight="1" x14ac:dyDescent="0.25">
      <c r="A24" s="62"/>
      <c r="B24" s="11" t="s">
        <v>160</v>
      </c>
      <c r="C24" s="68"/>
      <c r="D24" s="83"/>
    </row>
    <row r="25" spans="1:4" s="5" customFormat="1" ht="15.75" customHeight="1" x14ac:dyDescent="0.25">
      <c r="A25" s="62"/>
      <c r="B25" s="11" t="s">
        <v>77</v>
      </c>
      <c r="C25" s="68"/>
      <c r="D25" s="83"/>
    </row>
    <row r="26" spans="1:4" s="5" customFormat="1" ht="15.75" customHeight="1" x14ac:dyDescent="0.25">
      <c r="A26" s="62"/>
      <c r="B26" s="10" t="s">
        <v>71</v>
      </c>
      <c r="C26" s="68"/>
      <c r="D26" s="83"/>
    </row>
    <row r="27" spans="1:4" s="5" customFormat="1" ht="27" customHeight="1" x14ac:dyDescent="0.25">
      <c r="A27" s="62"/>
      <c r="B27" s="11" t="s">
        <v>126</v>
      </c>
      <c r="C27" s="68"/>
      <c r="D27" s="83"/>
    </row>
    <row r="28" spans="1:4" s="5" customFormat="1" ht="27" customHeight="1" x14ac:dyDescent="0.25">
      <c r="A28" s="62"/>
      <c r="B28" s="11" t="s">
        <v>72</v>
      </c>
      <c r="C28" s="68"/>
      <c r="D28" s="83"/>
    </row>
    <row r="29" spans="1:4" s="5" customFormat="1" ht="27" customHeight="1" x14ac:dyDescent="0.25">
      <c r="A29" s="62"/>
      <c r="B29" s="11" t="s">
        <v>75</v>
      </c>
      <c r="C29" s="68"/>
      <c r="D29" s="83"/>
    </row>
    <row r="30" spans="1:4" s="5" customFormat="1" ht="27" customHeight="1" x14ac:dyDescent="0.25">
      <c r="A30" s="62"/>
      <c r="B30" s="11" t="s">
        <v>76</v>
      </c>
      <c r="C30" s="68"/>
      <c r="D30" s="83"/>
    </row>
    <row r="31" spans="1:4" s="5" customFormat="1" ht="15.75" customHeight="1" x14ac:dyDescent="0.25">
      <c r="A31" s="62"/>
      <c r="B31" s="11" t="s">
        <v>73</v>
      </c>
      <c r="C31" s="68"/>
      <c r="D31" s="83"/>
    </row>
    <row r="32" spans="1:4" s="5" customFormat="1" ht="15.75" customHeight="1" x14ac:dyDescent="0.25">
      <c r="A32" s="62"/>
      <c r="B32" s="11" t="s">
        <v>74</v>
      </c>
      <c r="C32" s="68"/>
      <c r="D32" s="83"/>
    </row>
    <row r="33" spans="1:4" s="5" customFormat="1" ht="16" customHeight="1" x14ac:dyDescent="0.25">
      <c r="A33" s="62"/>
      <c r="B33" s="10" t="s">
        <v>108</v>
      </c>
      <c r="C33" s="68"/>
      <c r="D33" s="83"/>
    </row>
    <row r="34" spans="1:4" s="5" customFormat="1" ht="72.650000000000006" customHeight="1" x14ac:dyDescent="0.25">
      <c r="A34" s="76"/>
      <c r="B34" s="12"/>
      <c r="C34" s="82"/>
      <c r="D34" s="84"/>
    </row>
    <row r="35" spans="1:4" s="8" customFormat="1" ht="20.25" customHeight="1" x14ac:dyDescent="0.25">
      <c r="A35" s="7" t="s">
        <v>42</v>
      </c>
      <c r="B35" s="55" t="s">
        <v>33</v>
      </c>
      <c r="C35" s="55"/>
      <c r="D35" s="56"/>
    </row>
    <row r="36" spans="1:4" s="5" customFormat="1" ht="30" customHeight="1" x14ac:dyDescent="0.25">
      <c r="A36" s="57" t="s">
        <v>151</v>
      </c>
      <c r="B36" s="58"/>
      <c r="C36" s="59"/>
      <c r="D36" s="60"/>
    </row>
    <row r="37" spans="1:4" s="5" customFormat="1" ht="15.75" customHeight="1" x14ac:dyDescent="0.25">
      <c r="A37" s="90" t="s">
        <v>20</v>
      </c>
      <c r="B37" s="10" t="s">
        <v>79</v>
      </c>
      <c r="C37" s="87"/>
      <c r="D37" s="65" t="s">
        <v>152</v>
      </c>
    </row>
    <row r="38" spans="1:4" s="5" customFormat="1" ht="40" customHeight="1" x14ac:dyDescent="0.25">
      <c r="A38" s="91"/>
      <c r="B38" s="11" t="s">
        <v>65</v>
      </c>
      <c r="C38" s="88"/>
      <c r="D38" s="66"/>
    </row>
    <row r="39" spans="1:4" s="5" customFormat="1" ht="15.75" customHeight="1" x14ac:dyDescent="0.25">
      <c r="A39" s="91"/>
      <c r="B39" s="11" t="s">
        <v>66</v>
      </c>
      <c r="C39" s="88"/>
      <c r="D39" s="66"/>
    </row>
    <row r="40" spans="1:4" s="5" customFormat="1" ht="15.75" customHeight="1" x14ac:dyDescent="0.25">
      <c r="A40" s="91"/>
      <c r="B40" s="11" t="s">
        <v>78</v>
      </c>
      <c r="C40" s="88"/>
      <c r="D40" s="66"/>
    </row>
    <row r="41" spans="1:4" s="13" customFormat="1" ht="27" customHeight="1" x14ac:dyDescent="0.25">
      <c r="A41" s="91"/>
      <c r="B41" s="11" t="s">
        <v>127</v>
      </c>
      <c r="C41" s="88"/>
      <c r="D41" s="66"/>
    </row>
    <row r="42" spans="1:4" s="5" customFormat="1" ht="27" customHeight="1" x14ac:dyDescent="0.25">
      <c r="A42" s="91"/>
      <c r="B42" s="11" t="s">
        <v>80</v>
      </c>
      <c r="C42" s="88"/>
      <c r="D42" s="66"/>
    </row>
    <row r="43" spans="1:4" s="5" customFormat="1" ht="15.75" customHeight="1" x14ac:dyDescent="0.25">
      <c r="A43" s="91"/>
      <c r="B43" s="11" t="s">
        <v>67</v>
      </c>
      <c r="C43" s="88"/>
      <c r="D43" s="66"/>
    </row>
    <row r="44" spans="1:4" s="5" customFormat="1" ht="15.75" customHeight="1" x14ac:dyDescent="0.25">
      <c r="A44" s="91"/>
      <c r="B44" s="11" t="s">
        <v>77</v>
      </c>
      <c r="C44" s="88"/>
      <c r="D44" s="66"/>
    </row>
    <row r="45" spans="1:4" s="5" customFormat="1" ht="15.75" customHeight="1" x14ac:dyDescent="0.25">
      <c r="A45" s="91"/>
      <c r="B45" s="10" t="s">
        <v>81</v>
      </c>
      <c r="C45" s="88"/>
      <c r="D45" s="66"/>
    </row>
    <row r="46" spans="1:4" s="5" customFormat="1" ht="27" customHeight="1" x14ac:dyDescent="0.25">
      <c r="A46" s="91"/>
      <c r="B46" s="11" t="s">
        <v>128</v>
      </c>
      <c r="C46" s="88"/>
      <c r="D46" s="66"/>
    </row>
    <row r="47" spans="1:4" s="5" customFormat="1" ht="27" customHeight="1" x14ac:dyDescent="0.25">
      <c r="A47" s="91"/>
      <c r="B47" s="11" t="s">
        <v>72</v>
      </c>
      <c r="C47" s="88"/>
      <c r="D47" s="66"/>
    </row>
    <row r="48" spans="1:4" s="5" customFormat="1" ht="27" customHeight="1" x14ac:dyDescent="0.25">
      <c r="A48" s="91"/>
      <c r="B48" s="11" t="s">
        <v>75</v>
      </c>
      <c r="C48" s="88"/>
      <c r="D48" s="66"/>
    </row>
    <row r="49" spans="1:4" s="5" customFormat="1" ht="27" customHeight="1" x14ac:dyDescent="0.25">
      <c r="A49" s="91"/>
      <c r="B49" s="11" t="s">
        <v>76</v>
      </c>
      <c r="C49" s="88"/>
      <c r="D49" s="66"/>
    </row>
    <row r="50" spans="1:4" s="5" customFormat="1" ht="15.75" customHeight="1" x14ac:dyDescent="0.25">
      <c r="A50" s="91"/>
      <c r="B50" s="11" t="s">
        <v>73</v>
      </c>
      <c r="C50" s="88"/>
      <c r="D50" s="66"/>
    </row>
    <row r="51" spans="1:4" s="5" customFormat="1" ht="15.75" customHeight="1" x14ac:dyDescent="0.25">
      <c r="A51" s="91"/>
      <c r="B51" s="11" t="s">
        <v>74</v>
      </c>
      <c r="C51" s="88"/>
      <c r="D51" s="66"/>
    </row>
    <row r="52" spans="1:4" s="5" customFormat="1" ht="15.75" customHeight="1" x14ac:dyDescent="0.25">
      <c r="A52" s="91"/>
      <c r="B52" s="11" t="s">
        <v>145</v>
      </c>
      <c r="C52" s="88"/>
      <c r="D52" s="66"/>
    </row>
    <row r="53" spans="1:4" s="5" customFormat="1" ht="16" customHeight="1" x14ac:dyDescent="0.25">
      <c r="A53" s="92"/>
      <c r="B53" s="10" t="s">
        <v>108</v>
      </c>
      <c r="C53" s="89"/>
      <c r="D53" s="75"/>
    </row>
    <row r="54" spans="1:4" s="8" customFormat="1" ht="20.25" customHeight="1" x14ac:dyDescent="0.25">
      <c r="A54" s="7" t="s">
        <v>43</v>
      </c>
      <c r="B54" s="55" t="s">
        <v>30</v>
      </c>
      <c r="C54" s="55"/>
      <c r="D54" s="56"/>
    </row>
    <row r="55" spans="1:4" s="5" customFormat="1" ht="30" customHeight="1" x14ac:dyDescent="0.25">
      <c r="A55" s="57" t="s">
        <v>151</v>
      </c>
      <c r="B55" s="58"/>
      <c r="C55" s="59"/>
      <c r="D55" s="60"/>
    </row>
    <row r="56" spans="1:4" s="5" customFormat="1" ht="30" customHeight="1" x14ac:dyDescent="0.25">
      <c r="A56" s="61" t="s">
        <v>64</v>
      </c>
      <c r="B56" s="10" t="s">
        <v>102</v>
      </c>
      <c r="C56" s="67"/>
      <c r="D56" s="65" t="s">
        <v>152</v>
      </c>
    </row>
    <row r="57" spans="1:4" s="5" customFormat="1" ht="70" customHeight="1" x14ac:dyDescent="0.25">
      <c r="A57" s="62"/>
      <c r="B57" s="10" t="s">
        <v>103</v>
      </c>
      <c r="C57" s="68"/>
      <c r="D57" s="66"/>
    </row>
    <row r="58" spans="1:4" s="5" customFormat="1" ht="15.75" customHeight="1" x14ac:dyDescent="0.25">
      <c r="A58" s="62"/>
      <c r="B58" s="10" t="s">
        <v>101</v>
      </c>
      <c r="C58" s="68"/>
      <c r="D58" s="66"/>
    </row>
    <row r="59" spans="1:4" s="5" customFormat="1" ht="43.5" customHeight="1" x14ac:dyDescent="0.25">
      <c r="A59" s="62"/>
      <c r="B59" s="10" t="s">
        <v>100</v>
      </c>
      <c r="C59" s="68"/>
      <c r="D59" s="66"/>
    </row>
    <row r="60" spans="1:4" s="5" customFormat="1" ht="16" customHeight="1" x14ac:dyDescent="0.25">
      <c r="A60" s="62"/>
      <c r="B60" s="10" t="s">
        <v>107</v>
      </c>
      <c r="C60" s="68"/>
      <c r="D60" s="66"/>
    </row>
    <row r="61" spans="1:4" s="5" customFormat="1" ht="15.75" customHeight="1" x14ac:dyDescent="0.25">
      <c r="A61" s="62"/>
      <c r="B61" s="10" t="s">
        <v>63</v>
      </c>
      <c r="C61" s="68"/>
      <c r="D61" s="66"/>
    </row>
    <row r="62" spans="1:4" s="5" customFormat="1" ht="15.75" customHeight="1" x14ac:dyDescent="0.25">
      <c r="A62" s="62"/>
      <c r="B62" s="11" t="s">
        <v>82</v>
      </c>
      <c r="C62" s="68"/>
      <c r="D62" s="66"/>
    </row>
    <row r="63" spans="1:4" s="5" customFormat="1" ht="15.75" customHeight="1" x14ac:dyDescent="0.25">
      <c r="A63" s="62"/>
      <c r="B63" s="11" t="s">
        <v>83</v>
      </c>
      <c r="C63" s="68"/>
      <c r="D63" s="66"/>
    </row>
    <row r="64" spans="1:4" s="5" customFormat="1" ht="27" customHeight="1" x14ac:dyDescent="0.25">
      <c r="A64" s="62"/>
      <c r="B64" s="11" t="s">
        <v>161</v>
      </c>
      <c r="C64" s="68"/>
      <c r="D64" s="66"/>
    </row>
    <row r="65" spans="1:4" s="5" customFormat="1" ht="15.75" customHeight="1" x14ac:dyDescent="0.25">
      <c r="A65" s="62"/>
      <c r="B65" s="11" t="s">
        <v>67</v>
      </c>
      <c r="C65" s="68"/>
      <c r="D65" s="66"/>
    </row>
    <row r="66" spans="1:4" s="5" customFormat="1" ht="15.75" customHeight="1" x14ac:dyDescent="0.25">
      <c r="A66" s="62"/>
      <c r="B66" s="10" t="s">
        <v>71</v>
      </c>
      <c r="C66" s="68"/>
      <c r="D66" s="66"/>
    </row>
    <row r="67" spans="1:4" s="5" customFormat="1" ht="27" customHeight="1" x14ac:dyDescent="0.25">
      <c r="A67" s="62"/>
      <c r="B67" s="11" t="s">
        <v>162</v>
      </c>
      <c r="C67" s="68"/>
      <c r="D67" s="83"/>
    </row>
    <row r="68" spans="1:4" s="5" customFormat="1" ht="15.75" customHeight="1" x14ac:dyDescent="0.25">
      <c r="A68" s="62"/>
      <c r="B68" s="11" t="s">
        <v>74</v>
      </c>
      <c r="C68" s="68"/>
      <c r="D68" s="83"/>
    </row>
    <row r="69" spans="1:4" s="5" customFormat="1" ht="15.75" customHeight="1" x14ac:dyDescent="0.25">
      <c r="A69" s="62"/>
      <c r="B69" s="11" t="s">
        <v>145</v>
      </c>
      <c r="C69" s="68"/>
      <c r="D69" s="83"/>
    </row>
    <row r="70" spans="1:4" s="5" customFormat="1" ht="15.75" customHeight="1" x14ac:dyDescent="0.25">
      <c r="A70" s="62"/>
      <c r="B70" s="10" t="s">
        <v>84</v>
      </c>
      <c r="C70" s="68"/>
      <c r="D70" s="83"/>
    </row>
    <row r="71" spans="1:4" s="5" customFormat="1" ht="27" customHeight="1" x14ac:dyDescent="0.25">
      <c r="A71" s="62"/>
      <c r="B71" s="11" t="s">
        <v>95</v>
      </c>
      <c r="C71" s="68"/>
      <c r="D71" s="83"/>
    </row>
    <row r="72" spans="1:4" s="5" customFormat="1" ht="15.75" customHeight="1" x14ac:dyDescent="0.25">
      <c r="A72" s="62"/>
      <c r="B72" s="11" t="s">
        <v>96</v>
      </c>
      <c r="C72" s="68"/>
      <c r="D72" s="83"/>
    </row>
    <row r="73" spans="1:4" s="5" customFormat="1" ht="15.75" customHeight="1" x14ac:dyDescent="0.25">
      <c r="A73" s="62"/>
      <c r="B73" s="11" t="s">
        <v>163</v>
      </c>
      <c r="C73" s="68"/>
      <c r="D73" s="83"/>
    </row>
    <row r="74" spans="1:4" s="5" customFormat="1" ht="15.75" customHeight="1" x14ac:dyDescent="0.25">
      <c r="A74" s="62"/>
      <c r="B74" s="11" t="s">
        <v>85</v>
      </c>
      <c r="C74" s="68"/>
      <c r="D74" s="83"/>
    </row>
    <row r="75" spans="1:4" s="5" customFormat="1" ht="15.75" customHeight="1" x14ac:dyDescent="0.25">
      <c r="A75" s="62"/>
      <c r="B75" s="11" t="s">
        <v>86</v>
      </c>
      <c r="C75" s="68"/>
      <c r="D75" s="83"/>
    </row>
    <row r="76" spans="1:4" s="5" customFormat="1" ht="27" customHeight="1" x14ac:dyDescent="0.25">
      <c r="A76" s="62"/>
      <c r="B76" s="11" t="s">
        <v>97</v>
      </c>
      <c r="C76" s="68"/>
      <c r="D76" s="83"/>
    </row>
    <row r="77" spans="1:4" s="5" customFormat="1" ht="15.75" customHeight="1" x14ac:dyDescent="0.25">
      <c r="A77" s="62"/>
      <c r="B77" s="11" t="s">
        <v>94</v>
      </c>
      <c r="C77" s="68"/>
      <c r="D77" s="83"/>
    </row>
    <row r="78" spans="1:4" s="5" customFormat="1" ht="15.75" customHeight="1" x14ac:dyDescent="0.25">
      <c r="A78" s="62"/>
      <c r="B78" s="10" t="s">
        <v>87</v>
      </c>
      <c r="C78" s="68"/>
      <c r="D78" s="83"/>
    </row>
    <row r="79" spans="1:4" s="5" customFormat="1" ht="102.5" customHeight="1" x14ac:dyDescent="0.25">
      <c r="A79" s="62"/>
      <c r="B79" s="11" t="s">
        <v>98</v>
      </c>
      <c r="C79" s="68"/>
      <c r="D79" s="83"/>
    </row>
    <row r="80" spans="1:4" s="5" customFormat="1" ht="40" customHeight="1" x14ac:dyDescent="0.25">
      <c r="A80" s="62"/>
      <c r="B80" s="11" t="s">
        <v>99</v>
      </c>
      <c r="C80" s="68"/>
      <c r="D80" s="83"/>
    </row>
    <row r="81" spans="1:4" s="5" customFormat="1" ht="15.75" customHeight="1" x14ac:dyDescent="0.25">
      <c r="A81" s="62"/>
      <c r="B81" s="15" t="s">
        <v>88</v>
      </c>
      <c r="C81" s="68"/>
      <c r="D81" s="83"/>
    </row>
    <row r="82" spans="1:4" s="5" customFormat="1" ht="27" customHeight="1" x14ac:dyDescent="0.25">
      <c r="A82" s="62"/>
      <c r="B82" s="14" t="s">
        <v>131</v>
      </c>
      <c r="C82" s="68"/>
      <c r="D82" s="83"/>
    </row>
    <row r="83" spans="1:4" s="5" customFormat="1" ht="15.75" customHeight="1" x14ac:dyDescent="0.25">
      <c r="A83" s="62"/>
      <c r="B83" s="14" t="s">
        <v>89</v>
      </c>
      <c r="C83" s="68"/>
      <c r="D83" s="83"/>
    </row>
    <row r="84" spans="1:4" s="5" customFormat="1" ht="27" customHeight="1" x14ac:dyDescent="0.25">
      <c r="A84" s="62"/>
      <c r="B84" s="14" t="s">
        <v>92</v>
      </c>
      <c r="C84" s="68"/>
      <c r="D84" s="83"/>
    </row>
    <row r="85" spans="1:4" s="5" customFormat="1" ht="15.75" customHeight="1" x14ac:dyDescent="0.25">
      <c r="A85" s="62"/>
      <c r="B85" s="14" t="s">
        <v>90</v>
      </c>
      <c r="C85" s="68"/>
      <c r="D85" s="83"/>
    </row>
    <row r="86" spans="1:4" s="5" customFormat="1" ht="15.75" customHeight="1" x14ac:dyDescent="0.25">
      <c r="A86" s="62"/>
      <c r="B86" s="15" t="s">
        <v>91</v>
      </c>
      <c r="C86" s="68"/>
      <c r="D86" s="83"/>
    </row>
    <row r="87" spans="1:4" s="5" customFormat="1" ht="27" customHeight="1" x14ac:dyDescent="0.25">
      <c r="A87" s="62"/>
      <c r="B87" s="14" t="s">
        <v>130</v>
      </c>
      <c r="C87" s="68"/>
      <c r="D87" s="83"/>
    </row>
    <row r="88" spans="1:4" s="5" customFormat="1" ht="15.75" customHeight="1" x14ac:dyDescent="0.25">
      <c r="A88" s="62"/>
      <c r="B88" s="14" t="s">
        <v>89</v>
      </c>
      <c r="C88" s="68"/>
      <c r="D88" s="83"/>
    </row>
    <row r="89" spans="1:4" s="5" customFormat="1" ht="27" customHeight="1" x14ac:dyDescent="0.25">
      <c r="A89" s="62"/>
      <c r="B89" s="14" t="s">
        <v>93</v>
      </c>
      <c r="C89" s="68"/>
      <c r="D89" s="83"/>
    </row>
    <row r="90" spans="1:4" s="5" customFormat="1" ht="15.75" customHeight="1" x14ac:dyDescent="0.25">
      <c r="A90" s="62"/>
      <c r="B90" s="14" t="s">
        <v>90</v>
      </c>
      <c r="C90" s="68"/>
      <c r="D90" s="83"/>
    </row>
    <row r="91" spans="1:4" s="8" customFormat="1" ht="20.25" customHeight="1" x14ac:dyDescent="0.25">
      <c r="A91" s="7" t="s">
        <v>44</v>
      </c>
      <c r="B91" s="55" t="s">
        <v>31</v>
      </c>
      <c r="C91" s="55"/>
      <c r="D91" s="56"/>
    </row>
    <row r="92" spans="1:4" s="5" customFormat="1" ht="30" customHeight="1" x14ac:dyDescent="0.25">
      <c r="A92" s="57" t="s">
        <v>151</v>
      </c>
      <c r="B92" s="58"/>
      <c r="C92" s="59"/>
      <c r="D92" s="60"/>
    </row>
    <row r="93" spans="1:4" s="8" customFormat="1" ht="65" x14ac:dyDescent="0.25">
      <c r="A93" s="61" t="s">
        <v>20</v>
      </c>
      <c r="B93" s="10" t="s">
        <v>103</v>
      </c>
      <c r="C93" s="67"/>
      <c r="D93" s="65" t="s">
        <v>152</v>
      </c>
    </row>
    <row r="94" spans="1:4" s="8" customFormat="1" ht="13" x14ac:dyDescent="0.25">
      <c r="A94" s="62"/>
      <c r="B94" s="10" t="s">
        <v>101</v>
      </c>
      <c r="C94" s="68"/>
      <c r="D94" s="66"/>
    </row>
    <row r="95" spans="1:4" s="8" customFormat="1" ht="39" x14ac:dyDescent="0.25">
      <c r="A95" s="62"/>
      <c r="B95" s="10" t="s">
        <v>100</v>
      </c>
      <c r="C95" s="68"/>
      <c r="D95" s="66"/>
    </row>
    <row r="96" spans="1:4" s="8" customFormat="1" ht="16" customHeight="1" x14ac:dyDescent="0.25">
      <c r="A96" s="62"/>
      <c r="B96" s="10" t="s">
        <v>107</v>
      </c>
      <c r="C96" s="68"/>
      <c r="D96" s="66"/>
    </row>
    <row r="97" spans="1:4" s="8" customFormat="1" ht="13" x14ac:dyDescent="0.25">
      <c r="A97" s="62"/>
      <c r="B97" s="10" t="s">
        <v>63</v>
      </c>
      <c r="C97" s="68"/>
      <c r="D97" s="66"/>
    </row>
    <row r="98" spans="1:4" s="8" customFormat="1" ht="12.5" x14ac:dyDescent="0.25">
      <c r="A98" s="62"/>
      <c r="B98" s="11" t="s">
        <v>82</v>
      </c>
      <c r="C98" s="68"/>
      <c r="D98" s="66"/>
    </row>
    <row r="99" spans="1:4" s="8" customFormat="1" ht="12.5" x14ac:dyDescent="0.25">
      <c r="A99" s="62"/>
      <c r="B99" s="11" t="s">
        <v>83</v>
      </c>
      <c r="C99" s="68"/>
      <c r="D99" s="66"/>
    </row>
    <row r="100" spans="1:4" s="8" customFormat="1" ht="12.5" x14ac:dyDescent="0.25">
      <c r="A100" s="62"/>
      <c r="B100" s="11" t="s">
        <v>164</v>
      </c>
      <c r="C100" s="68"/>
      <c r="D100" s="66"/>
    </row>
    <row r="101" spans="1:4" s="8" customFormat="1" ht="12.5" x14ac:dyDescent="0.25">
      <c r="A101" s="62"/>
      <c r="B101" s="11" t="s">
        <v>67</v>
      </c>
      <c r="C101" s="68"/>
      <c r="D101" s="66"/>
    </row>
    <row r="102" spans="1:4" s="8" customFormat="1" ht="13" x14ac:dyDescent="0.25">
      <c r="A102" s="62"/>
      <c r="B102" s="10" t="s">
        <v>71</v>
      </c>
      <c r="C102" s="68"/>
      <c r="D102" s="66"/>
    </row>
    <row r="103" spans="1:4" s="8" customFormat="1" ht="25" x14ac:dyDescent="0.25">
      <c r="A103" s="62"/>
      <c r="B103" s="11" t="s">
        <v>129</v>
      </c>
      <c r="C103" s="68"/>
      <c r="D103" s="66"/>
    </row>
    <row r="104" spans="1:4" s="8" customFormat="1" ht="12.5" x14ac:dyDescent="0.25">
      <c r="A104" s="62"/>
      <c r="B104" s="11" t="s">
        <v>74</v>
      </c>
      <c r="C104" s="68"/>
      <c r="D104" s="66"/>
    </row>
    <row r="105" spans="1:4" s="8" customFormat="1" ht="12.5" x14ac:dyDescent="0.25">
      <c r="A105" s="62"/>
      <c r="B105" s="11" t="s">
        <v>145</v>
      </c>
      <c r="C105" s="68"/>
      <c r="D105" s="66"/>
    </row>
    <row r="106" spans="1:4" s="8" customFormat="1" ht="13" x14ac:dyDescent="0.25">
      <c r="A106" s="62"/>
      <c r="B106" s="10" t="s">
        <v>84</v>
      </c>
      <c r="C106" s="68"/>
      <c r="D106" s="66"/>
    </row>
    <row r="107" spans="1:4" s="8" customFormat="1" ht="25" x14ac:dyDescent="0.25">
      <c r="A107" s="62"/>
      <c r="B107" s="11" t="s">
        <v>95</v>
      </c>
      <c r="C107" s="68"/>
      <c r="D107" s="66"/>
    </row>
    <row r="108" spans="1:4" s="8" customFormat="1" ht="12.5" x14ac:dyDescent="0.25">
      <c r="A108" s="62"/>
      <c r="B108" s="11" t="s">
        <v>96</v>
      </c>
      <c r="C108" s="68"/>
      <c r="D108" s="66"/>
    </row>
    <row r="109" spans="1:4" s="8" customFormat="1" ht="12.5" x14ac:dyDescent="0.25">
      <c r="A109" s="62"/>
      <c r="B109" s="11" t="s">
        <v>165</v>
      </c>
      <c r="C109" s="68"/>
      <c r="D109" s="66"/>
    </row>
    <row r="110" spans="1:4" s="8" customFormat="1" ht="12.5" x14ac:dyDescent="0.25">
      <c r="A110" s="62"/>
      <c r="B110" s="11" t="s">
        <v>85</v>
      </c>
      <c r="C110" s="68"/>
      <c r="D110" s="66"/>
    </row>
    <row r="111" spans="1:4" s="8" customFormat="1" ht="12.5" x14ac:dyDescent="0.25">
      <c r="A111" s="62"/>
      <c r="B111" s="11" t="s">
        <v>86</v>
      </c>
      <c r="C111" s="68"/>
      <c r="D111" s="66"/>
    </row>
    <row r="112" spans="1:4" s="8" customFormat="1" ht="25" x14ac:dyDescent="0.25">
      <c r="A112" s="62"/>
      <c r="B112" s="11" t="s">
        <v>97</v>
      </c>
      <c r="C112" s="68"/>
      <c r="D112" s="66"/>
    </row>
    <row r="113" spans="1:4" s="8" customFormat="1" ht="12.5" x14ac:dyDescent="0.25">
      <c r="A113" s="62"/>
      <c r="B113" s="11" t="s">
        <v>94</v>
      </c>
      <c r="C113" s="68"/>
      <c r="D113" s="66"/>
    </row>
    <row r="114" spans="1:4" s="8" customFormat="1" ht="13" x14ac:dyDescent="0.25">
      <c r="A114" s="62"/>
      <c r="B114" s="10" t="s">
        <v>87</v>
      </c>
      <c r="C114" s="68"/>
      <c r="D114" s="66"/>
    </row>
    <row r="115" spans="1:4" s="8" customFormat="1" ht="102" customHeight="1" x14ac:dyDescent="0.25">
      <c r="A115" s="62"/>
      <c r="B115" s="11" t="s">
        <v>98</v>
      </c>
      <c r="C115" s="68"/>
      <c r="D115" s="66"/>
    </row>
    <row r="116" spans="1:4" s="8" customFormat="1" ht="37.5" x14ac:dyDescent="0.25">
      <c r="A116" s="62"/>
      <c r="B116" s="11" t="s">
        <v>99</v>
      </c>
      <c r="C116" s="68"/>
      <c r="D116" s="66"/>
    </row>
    <row r="117" spans="1:4" s="8" customFormat="1" ht="13" x14ac:dyDescent="0.25">
      <c r="A117" s="62"/>
      <c r="B117" s="15" t="s">
        <v>88</v>
      </c>
      <c r="C117" s="68"/>
      <c r="D117" s="66"/>
    </row>
    <row r="118" spans="1:4" s="8" customFormat="1" ht="25" x14ac:dyDescent="0.25">
      <c r="A118" s="62"/>
      <c r="B118" s="14" t="s">
        <v>131</v>
      </c>
      <c r="C118" s="68"/>
      <c r="D118" s="66"/>
    </row>
    <row r="119" spans="1:4" s="8" customFormat="1" ht="12.5" x14ac:dyDescent="0.25">
      <c r="A119" s="62"/>
      <c r="B119" s="14" t="s">
        <v>89</v>
      </c>
      <c r="C119" s="68"/>
      <c r="D119" s="66"/>
    </row>
    <row r="120" spans="1:4" s="8" customFormat="1" ht="25" x14ac:dyDescent="0.25">
      <c r="A120" s="62"/>
      <c r="B120" s="14" t="s">
        <v>92</v>
      </c>
      <c r="C120" s="68"/>
      <c r="D120" s="66"/>
    </row>
    <row r="121" spans="1:4" s="8" customFormat="1" ht="12.5" x14ac:dyDescent="0.25">
      <c r="A121" s="62"/>
      <c r="B121" s="14" t="s">
        <v>90</v>
      </c>
      <c r="C121" s="68"/>
      <c r="D121" s="66"/>
    </row>
    <row r="122" spans="1:4" s="8" customFormat="1" ht="13" x14ac:dyDescent="0.25">
      <c r="A122" s="62"/>
      <c r="B122" s="15" t="s">
        <v>91</v>
      </c>
      <c r="C122" s="68"/>
      <c r="D122" s="66"/>
    </row>
    <row r="123" spans="1:4" s="8" customFormat="1" ht="25" x14ac:dyDescent="0.25">
      <c r="A123" s="62"/>
      <c r="B123" s="14" t="s">
        <v>130</v>
      </c>
      <c r="C123" s="68"/>
      <c r="D123" s="66"/>
    </row>
    <row r="124" spans="1:4" s="8" customFormat="1" ht="12.5" x14ac:dyDescent="0.25">
      <c r="A124" s="62"/>
      <c r="B124" s="14" t="s">
        <v>89</v>
      </c>
      <c r="C124" s="68"/>
      <c r="D124" s="66"/>
    </row>
    <row r="125" spans="1:4" s="8" customFormat="1" ht="27" customHeight="1" x14ac:dyDescent="0.25">
      <c r="A125" s="62"/>
      <c r="B125" s="14" t="s">
        <v>93</v>
      </c>
      <c r="C125" s="68"/>
      <c r="D125" s="66"/>
    </row>
    <row r="126" spans="1:4" s="8" customFormat="1" ht="12.5" x14ac:dyDescent="0.25">
      <c r="A126" s="62"/>
      <c r="B126" s="14" t="s">
        <v>90</v>
      </c>
      <c r="C126" s="68"/>
      <c r="D126" s="66"/>
    </row>
    <row r="127" spans="1:4" s="8" customFormat="1" ht="15.75" customHeight="1" x14ac:dyDescent="0.25">
      <c r="A127" s="62"/>
      <c r="B127" s="15" t="s">
        <v>104</v>
      </c>
      <c r="C127" s="68"/>
      <c r="D127" s="66"/>
    </row>
    <row r="128" spans="1:4" s="8" customFormat="1" ht="25" x14ac:dyDescent="0.25">
      <c r="A128" s="62"/>
      <c r="B128" s="14" t="s">
        <v>105</v>
      </c>
      <c r="C128" s="68"/>
      <c r="D128" s="83"/>
    </row>
    <row r="129" spans="1:4" s="8" customFormat="1" ht="12.5" x14ac:dyDescent="0.25">
      <c r="A129" s="62"/>
      <c r="B129" s="14" t="s">
        <v>89</v>
      </c>
      <c r="C129" s="68"/>
      <c r="D129" s="83"/>
    </row>
    <row r="130" spans="1:4" s="8" customFormat="1" ht="25" x14ac:dyDescent="0.25">
      <c r="A130" s="62"/>
      <c r="B130" s="14" t="s">
        <v>106</v>
      </c>
      <c r="C130" s="68"/>
      <c r="D130" s="83"/>
    </row>
    <row r="131" spans="1:4" s="8" customFormat="1" ht="12.5" x14ac:dyDescent="0.25">
      <c r="A131" s="76"/>
      <c r="B131" s="14" t="s">
        <v>90</v>
      </c>
      <c r="C131" s="82"/>
      <c r="D131" s="84"/>
    </row>
    <row r="132" spans="1:4" s="8" customFormat="1" ht="20.25" customHeight="1" x14ac:dyDescent="0.25">
      <c r="A132" s="7" t="s">
        <v>45</v>
      </c>
      <c r="B132" s="55" t="s">
        <v>24</v>
      </c>
      <c r="C132" s="55"/>
      <c r="D132" s="56"/>
    </row>
    <row r="133" spans="1:4" s="5" customFormat="1" ht="30" customHeight="1" x14ac:dyDescent="0.25">
      <c r="A133" s="57" t="s">
        <v>151</v>
      </c>
      <c r="B133" s="58"/>
      <c r="C133" s="59"/>
      <c r="D133" s="60"/>
    </row>
    <row r="134" spans="1:4" ht="50" x14ac:dyDescent="0.35">
      <c r="A134" s="61" t="s">
        <v>23</v>
      </c>
      <c r="B134" s="16" t="s">
        <v>3</v>
      </c>
      <c r="C134" s="67"/>
      <c r="D134" s="65" t="s">
        <v>152</v>
      </c>
    </row>
    <row r="135" spans="1:4" x14ac:dyDescent="0.35">
      <c r="A135" s="62"/>
      <c r="B135" s="16" t="s">
        <v>5</v>
      </c>
      <c r="C135" s="68"/>
      <c r="D135" s="83"/>
    </row>
    <row r="136" spans="1:4" x14ac:dyDescent="0.35">
      <c r="A136" s="62"/>
      <c r="B136" s="17" t="s">
        <v>4</v>
      </c>
      <c r="C136" s="68"/>
      <c r="D136" s="83"/>
    </row>
    <row r="137" spans="1:4" x14ac:dyDescent="0.35">
      <c r="A137" s="76"/>
      <c r="B137" s="17" t="s">
        <v>6</v>
      </c>
      <c r="C137" s="82"/>
      <c r="D137" s="84"/>
    </row>
    <row r="138" spans="1:4" s="8" customFormat="1" ht="20.25" customHeight="1" x14ac:dyDescent="0.25">
      <c r="A138" s="7" t="s">
        <v>46</v>
      </c>
      <c r="B138" s="55" t="s">
        <v>26</v>
      </c>
      <c r="C138" s="55"/>
      <c r="D138" s="56"/>
    </row>
    <row r="139" spans="1:4" s="8" customFormat="1" ht="29.25" customHeight="1" x14ac:dyDescent="0.25">
      <c r="A139" s="57" t="s">
        <v>151</v>
      </c>
      <c r="B139" s="58"/>
      <c r="C139" s="85"/>
      <c r="D139" s="60"/>
    </row>
    <row r="140" spans="1:4" ht="66.75" customHeight="1" x14ac:dyDescent="0.35">
      <c r="A140" s="61" t="s">
        <v>29</v>
      </c>
      <c r="B140" s="16" t="s">
        <v>27</v>
      </c>
      <c r="C140" s="67"/>
      <c r="D140" s="65" t="s">
        <v>152</v>
      </c>
    </row>
    <row r="141" spans="1:4" x14ac:dyDescent="0.35">
      <c r="A141" s="62"/>
      <c r="B141" s="16" t="s">
        <v>5</v>
      </c>
      <c r="C141" s="68"/>
      <c r="D141" s="83"/>
    </row>
    <row r="142" spans="1:4" x14ac:dyDescent="0.35">
      <c r="A142" s="62"/>
      <c r="B142" s="17" t="s">
        <v>4</v>
      </c>
      <c r="C142" s="68"/>
      <c r="D142" s="83"/>
    </row>
    <row r="143" spans="1:4" x14ac:dyDescent="0.35">
      <c r="A143" s="76"/>
      <c r="B143" s="17" t="s">
        <v>6</v>
      </c>
      <c r="C143" s="82"/>
      <c r="D143" s="84"/>
    </row>
    <row r="144" spans="1:4" s="8" customFormat="1" ht="20.25" customHeight="1" x14ac:dyDescent="0.25">
      <c r="A144" s="7" t="s">
        <v>47</v>
      </c>
      <c r="B144" s="55" t="s">
        <v>34</v>
      </c>
      <c r="C144" s="55"/>
      <c r="D144" s="56"/>
    </row>
    <row r="145" spans="1:4" s="5" customFormat="1" ht="30" customHeight="1" x14ac:dyDescent="0.25">
      <c r="A145" s="57" t="s">
        <v>151</v>
      </c>
      <c r="B145" s="58"/>
      <c r="C145" s="59"/>
      <c r="D145" s="60"/>
    </row>
    <row r="146" spans="1:4" ht="37.5" x14ac:dyDescent="0.35">
      <c r="A146" s="61" t="s">
        <v>35</v>
      </c>
      <c r="B146" s="16" t="s">
        <v>113</v>
      </c>
      <c r="C146" s="67"/>
      <c r="D146" s="65" t="s">
        <v>152</v>
      </c>
    </row>
    <row r="147" spans="1:4" x14ac:dyDescent="0.35">
      <c r="A147" s="62"/>
      <c r="B147" s="16" t="s">
        <v>15</v>
      </c>
      <c r="C147" s="68"/>
      <c r="D147" s="66"/>
    </row>
    <row r="148" spans="1:4" x14ac:dyDescent="0.35">
      <c r="A148" s="62"/>
      <c r="B148" s="16" t="s">
        <v>12</v>
      </c>
      <c r="C148" s="68"/>
      <c r="D148" s="66"/>
    </row>
    <row r="149" spans="1:4" x14ac:dyDescent="0.35">
      <c r="A149" s="62"/>
      <c r="B149" s="16" t="s">
        <v>13</v>
      </c>
      <c r="C149" s="68"/>
      <c r="D149" s="66"/>
    </row>
    <row r="150" spans="1:4" x14ac:dyDescent="0.35">
      <c r="A150" s="62"/>
      <c r="B150" s="16" t="s">
        <v>16</v>
      </c>
      <c r="C150" s="68"/>
      <c r="D150" s="66"/>
    </row>
    <row r="151" spans="1:4" x14ac:dyDescent="0.35">
      <c r="A151" s="62"/>
      <c r="B151" s="16" t="s">
        <v>14</v>
      </c>
      <c r="C151" s="68"/>
      <c r="D151" s="66"/>
    </row>
    <row r="152" spans="1:4" x14ac:dyDescent="0.35">
      <c r="A152" s="62"/>
      <c r="B152" s="16" t="s">
        <v>17</v>
      </c>
      <c r="C152" s="68"/>
      <c r="D152" s="66"/>
    </row>
    <row r="153" spans="1:4" x14ac:dyDescent="0.35">
      <c r="A153" s="62"/>
      <c r="B153" s="16" t="s">
        <v>18</v>
      </c>
      <c r="C153" s="68"/>
      <c r="D153" s="66"/>
    </row>
    <row r="154" spans="1:4" s="8" customFormat="1" ht="20.25" customHeight="1" x14ac:dyDescent="0.25">
      <c r="A154" s="7" t="s">
        <v>48</v>
      </c>
      <c r="B154" s="55" t="s">
        <v>25</v>
      </c>
      <c r="C154" s="55"/>
      <c r="D154" s="56"/>
    </row>
    <row r="155" spans="1:4" s="5" customFormat="1" ht="30" customHeight="1" x14ac:dyDescent="0.25">
      <c r="A155" s="57" t="s">
        <v>151</v>
      </c>
      <c r="B155" s="58"/>
      <c r="C155" s="59"/>
      <c r="D155" s="60"/>
    </row>
    <row r="156" spans="1:4" ht="15.75" customHeight="1" x14ac:dyDescent="0.35">
      <c r="A156" s="61" t="s">
        <v>22</v>
      </c>
      <c r="B156" s="17" t="s">
        <v>7</v>
      </c>
      <c r="C156" s="63"/>
      <c r="D156" s="65" t="s">
        <v>152</v>
      </c>
    </row>
    <row r="157" spans="1:4" x14ac:dyDescent="0.35">
      <c r="A157" s="62"/>
      <c r="B157" s="19" t="s">
        <v>8</v>
      </c>
      <c r="C157" s="64"/>
      <c r="D157" s="66"/>
    </row>
    <row r="158" spans="1:4" x14ac:dyDescent="0.35">
      <c r="A158" s="62"/>
      <c r="B158" s="19" t="s">
        <v>21</v>
      </c>
      <c r="C158" s="64"/>
      <c r="D158" s="66"/>
    </row>
    <row r="159" spans="1:4" x14ac:dyDescent="0.35">
      <c r="A159" s="62"/>
      <c r="B159" s="19" t="s">
        <v>166</v>
      </c>
      <c r="C159" s="64"/>
      <c r="D159" s="66"/>
    </row>
    <row r="160" spans="1:4" x14ac:dyDescent="0.35">
      <c r="A160" s="62"/>
      <c r="B160" s="17" t="s">
        <v>9</v>
      </c>
      <c r="C160" s="64"/>
      <c r="D160" s="66"/>
    </row>
    <row r="161" spans="1:4" ht="50" x14ac:dyDescent="0.35">
      <c r="A161" s="62"/>
      <c r="B161" s="16" t="s">
        <v>11</v>
      </c>
      <c r="C161" s="64"/>
      <c r="D161" s="66"/>
    </row>
    <row r="162" spans="1:4" x14ac:dyDescent="0.35">
      <c r="A162" s="62"/>
      <c r="B162" s="17" t="s">
        <v>114</v>
      </c>
      <c r="C162" s="64"/>
      <c r="D162" s="66"/>
    </row>
    <row r="163" spans="1:4" x14ac:dyDescent="0.35">
      <c r="A163" s="62"/>
      <c r="B163" s="17" t="s">
        <v>28</v>
      </c>
      <c r="C163" s="64"/>
      <c r="D163" s="66"/>
    </row>
    <row r="164" spans="1:4" ht="25" x14ac:dyDescent="0.35">
      <c r="A164" s="76"/>
      <c r="B164" s="18" t="s">
        <v>10</v>
      </c>
      <c r="C164" s="94"/>
      <c r="D164" s="75"/>
    </row>
    <row r="165" spans="1:4" s="8" customFormat="1" ht="20.25" customHeight="1" x14ac:dyDescent="0.25">
      <c r="A165" s="7" t="s">
        <v>49</v>
      </c>
      <c r="B165" s="55" t="s">
        <v>175</v>
      </c>
      <c r="C165" s="55"/>
      <c r="D165" s="56"/>
    </row>
    <row r="166" spans="1:4" s="5" customFormat="1" ht="30" customHeight="1" x14ac:dyDescent="0.25">
      <c r="A166" s="57" t="s">
        <v>151</v>
      </c>
      <c r="B166" s="58"/>
      <c r="C166" s="59"/>
      <c r="D166" s="60"/>
    </row>
    <row r="167" spans="1:4" ht="15.75" customHeight="1" x14ac:dyDescent="0.35">
      <c r="A167" s="61" t="s">
        <v>20</v>
      </c>
      <c r="B167" s="16" t="s">
        <v>112</v>
      </c>
      <c r="C167" s="63"/>
      <c r="D167" s="65" t="s">
        <v>152</v>
      </c>
    </row>
    <row r="168" spans="1:4" ht="25" x14ac:dyDescent="0.35">
      <c r="A168" s="62"/>
      <c r="B168" s="16" t="s">
        <v>168</v>
      </c>
      <c r="C168" s="64"/>
      <c r="D168" s="66"/>
    </row>
    <row r="169" spans="1:4" x14ac:dyDescent="0.35">
      <c r="A169" s="62"/>
      <c r="B169" s="16" t="s">
        <v>167</v>
      </c>
      <c r="C169" s="64"/>
      <c r="D169" s="66"/>
    </row>
    <row r="170" spans="1:4" x14ac:dyDescent="0.35">
      <c r="A170" s="62"/>
      <c r="B170" s="16" t="s">
        <v>116</v>
      </c>
      <c r="C170" s="64"/>
      <c r="D170" s="66"/>
    </row>
    <row r="171" spans="1:4" ht="27" customHeight="1" x14ac:dyDescent="0.35">
      <c r="A171" s="62"/>
      <c r="B171" s="16" t="s">
        <v>115</v>
      </c>
      <c r="C171" s="64"/>
      <c r="D171" s="66"/>
    </row>
    <row r="172" spans="1:4" ht="27" customHeight="1" x14ac:dyDescent="0.35">
      <c r="A172" s="62"/>
      <c r="B172" s="16" t="s">
        <v>169</v>
      </c>
      <c r="C172" s="64"/>
      <c r="D172" s="66"/>
    </row>
    <row r="173" spans="1:4" x14ac:dyDescent="0.35">
      <c r="A173" s="62"/>
      <c r="B173" s="10" t="s">
        <v>108</v>
      </c>
      <c r="C173" s="64"/>
      <c r="D173" s="66"/>
    </row>
    <row r="174" spans="1:4" s="8" customFormat="1" ht="20.25" customHeight="1" x14ac:dyDescent="0.25">
      <c r="A174" s="7" t="s">
        <v>174</v>
      </c>
      <c r="B174" s="55" t="s">
        <v>176</v>
      </c>
      <c r="C174" s="55"/>
      <c r="D174" s="56"/>
    </row>
    <row r="175" spans="1:4" s="5" customFormat="1" ht="30" customHeight="1" x14ac:dyDescent="0.25">
      <c r="A175" s="57" t="s">
        <v>151</v>
      </c>
      <c r="B175" s="58"/>
      <c r="C175" s="59"/>
      <c r="D175" s="60"/>
    </row>
    <row r="176" spans="1:4" ht="15.75" customHeight="1" x14ac:dyDescent="0.35">
      <c r="A176" s="61" t="s">
        <v>20</v>
      </c>
      <c r="B176" s="16" t="s">
        <v>112</v>
      </c>
      <c r="C176" s="63"/>
      <c r="D176" s="65" t="s">
        <v>152</v>
      </c>
    </row>
    <row r="177" spans="1:4" ht="37.5" x14ac:dyDescent="0.35">
      <c r="A177" s="62"/>
      <c r="B177" s="16" t="s">
        <v>177</v>
      </c>
      <c r="C177" s="64"/>
      <c r="D177" s="66"/>
    </row>
    <row r="178" spans="1:4" x14ac:dyDescent="0.35">
      <c r="A178" s="62"/>
      <c r="B178" s="16" t="s">
        <v>167</v>
      </c>
      <c r="C178" s="64"/>
      <c r="D178" s="66"/>
    </row>
    <row r="179" spans="1:4" x14ac:dyDescent="0.35">
      <c r="A179" s="62"/>
      <c r="B179" s="16" t="s">
        <v>116</v>
      </c>
      <c r="C179" s="64"/>
      <c r="D179" s="66"/>
    </row>
    <row r="180" spans="1:4" ht="27" customHeight="1" x14ac:dyDescent="0.35">
      <c r="A180" s="62"/>
      <c r="B180" s="16" t="s">
        <v>115</v>
      </c>
      <c r="C180" s="64"/>
      <c r="D180" s="66"/>
    </row>
    <row r="181" spans="1:4" ht="27" customHeight="1" x14ac:dyDescent="0.35">
      <c r="A181" s="62"/>
      <c r="B181" s="16" t="s">
        <v>169</v>
      </c>
      <c r="C181" s="64"/>
      <c r="D181" s="66"/>
    </row>
    <row r="182" spans="1:4" ht="16" thickBot="1" x14ac:dyDescent="0.4">
      <c r="A182" s="62"/>
      <c r="B182" s="10" t="s">
        <v>108</v>
      </c>
      <c r="C182" s="64"/>
      <c r="D182" s="66"/>
    </row>
    <row r="183" spans="1:4" s="5" customFormat="1" ht="42" customHeight="1" thickBot="1" x14ac:dyDescent="0.3">
      <c r="A183" s="77" t="s">
        <v>36</v>
      </c>
      <c r="B183" s="78"/>
      <c r="C183" s="78"/>
      <c r="D183" s="79"/>
    </row>
    <row r="184" spans="1:4" s="8" customFormat="1" ht="20.25" customHeight="1" x14ac:dyDescent="0.25">
      <c r="A184" s="20" t="s">
        <v>50</v>
      </c>
      <c r="B184" s="80" t="s">
        <v>37</v>
      </c>
      <c r="C184" s="80"/>
      <c r="D184" s="81"/>
    </row>
    <row r="185" spans="1:4" s="5" customFormat="1" ht="30" customHeight="1" x14ac:dyDescent="0.25">
      <c r="A185" s="57" t="s">
        <v>151</v>
      </c>
      <c r="B185" s="58"/>
      <c r="C185" s="59"/>
      <c r="D185" s="60"/>
    </row>
    <row r="186" spans="1:4" s="5" customFormat="1" ht="15.75" customHeight="1" x14ac:dyDescent="0.25">
      <c r="A186" s="61" t="s">
        <v>38</v>
      </c>
      <c r="B186" s="16" t="s">
        <v>117</v>
      </c>
      <c r="C186" s="67"/>
      <c r="D186" s="65" t="s">
        <v>152</v>
      </c>
    </row>
    <row r="187" spans="1:4" s="5" customFormat="1" ht="27" customHeight="1" x14ac:dyDescent="0.25">
      <c r="A187" s="62"/>
      <c r="B187" s="16" t="s">
        <v>170</v>
      </c>
      <c r="C187" s="68"/>
      <c r="D187" s="66"/>
    </row>
    <row r="188" spans="1:4" s="5" customFormat="1" ht="15.75" customHeight="1" x14ac:dyDescent="0.25">
      <c r="A188" s="62"/>
      <c r="B188" s="16" t="s">
        <v>171</v>
      </c>
      <c r="C188" s="68"/>
      <c r="D188" s="66"/>
    </row>
    <row r="189" spans="1:4" s="5" customFormat="1" ht="52.5" customHeight="1" x14ac:dyDescent="0.25">
      <c r="A189" s="62"/>
      <c r="B189" s="16" t="s">
        <v>118</v>
      </c>
      <c r="C189" s="68"/>
      <c r="D189" s="83"/>
    </row>
    <row r="190" spans="1:4" s="5" customFormat="1" ht="40.5" customHeight="1" x14ac:dyDescent="0.25">
      <c r="A190" s="62"/>
      <c r="B190" s="16" t="s">
        <v>109</v>
      </c>
      <c r="C190" s="68"/>
      <c r="D190" s="83"/>
    </row>
    <row r="191" spans="1:4" s="5" customFormat="1" ht="15.75" customHeight="1" x14ac:dyDescent="0.25">
      <c r="A191" s="62"/>
      <c r="B191" s="16" t="s">
        <v>120</v>
      </c>
      <c r="C191" s="68"/>
      <c r="D191" s="83"/>
    </row>
    <row r="192" spans="1:4" s="5" customFormat="1" ht="50" x14ac:dyDescent="0.25">
      <c r="A192" s="76"/>
      <c r="B192" s="16" t="s">
        <v>119</v>
      </c>
      <c r="C192" s="82"/>
      <c r="D192" s="84"/>
    </row>
    <row r="193" spans="1:4" s="8" customFormat="1" ht="20.25" customHeight="1" x14ac:dyDescent="0.25">
      <c r="A193" s="7" t="s">
        <v>51</v>
      </c>
      <c r="B193" s="55" t="s">
        <v>39</v>
      </c>
      <c r="C193" s="55"/>
      <c r="D193" s="56"/>
    </row>
    <row r="194" spans="1:4" s="5" customFormat="1" ht="30" customHeight="1" x14ac:dyDescent="0.25">
      <c r="A194" s="57" t="s">
        <v>151</v>
      </c>
      <c r="B194" s="58"/>
      <c r="C194" s="59"/>
      <c r="D194" s="60"/>
    </row>
    <row r="195" spans="1:4" s="8" customFormat="1" ht="15.75" customHeight="1" x14ac:dyDescent="0.25">
      <c r="A195" s="61" t="s">
        <v>20</v>
      </c>
      <c r="B195" s="16" t="s">
        <v>122</v>
      </c>
      <c r="C195" s="67"/>
      <c r="D195" s="65" t="s">
        <v>152</v>
      </c>
    </row>
    <row r="196" spans="1:4" s="8" customFormat="1" ht="27" customHeight="1" x14ac:dyDescent="0.25">
      <c r="A196" s="62"/>
      <c r="B196" s="16" t="s">
        <v>170</v>
      </c>
      <c r="C196" s="68"/>
      <c r="D196" s="66"/>
    </row>
    <row r="197" spans="1:4" s="8" customFormat="1" ht="15.75" customHeight="1" x14ac:dyDescent="0.25">
      <c r="A197" s="62"/>
      <c r="B197" s="16" t="s">
        <v>121</v>
      </c>
      <c r="C197" s="68"/>
      <c r="D197" s="66"/>
    </row>
    <row r="198" spans="1:4" s="8" customFormat="1" ht="50.5" x14ac:dyDescent="0.25">
      <c r="A198" s="62"/>
      <c r="B198" s="16" t="s">
        <v>118</v>
      </c>
      <c r="C198" s="68"/>
      <c r="D198" s="66"/>
    </row>
    <row r="199" spans="1:4" s="8" customFormat="1" ht="37.5" x14ac:dyDescent="0.25">
      <c r="A199" s="62"/>
      <c r="B199" s="16" t="s">
        <v>123</v>
      </c>
      <c r="C199" s="68"/>
      <c r="D199" s="66"/>
    </row>
    <row r="200" spans="1:4" s="8" customFormat="1" ht="20.25" customHeight="1" x14ac:dyDescent="0.25">
      <c r="A200" s="7" t="s">
        <v>52</v>
      </c>
      <c r="B200" s="55" t="s">
        <v>40</v>
      </c>
      <c r="C200" s="55"/>
      <c r="D200" s="56"/>
    </row>
    <row r="201" spans="1:4" s="5" customFormat="1" ht="30" customHeight="1" x14ac:dyDescent="0.25">
      <c r="A201" s="57" t="s">
        <v>151</v>
      </c>
      <c r="B201" s="58"/>
      <c r="C201" s="59"/>
      <c r="D201" s="60"/>
    </row>
    <row r="202" spans="1:4" x14ac:dyDescent="0.35">
      <c r="A202" s="61" t="s">
        <v>41</v>
      </c>
      <c r="B202" s="16" t="s">
        <v>124</v>
      </c>
      <c r="C202" s="67"/>
      <c r="D202" s="69" t="s">
        <v>152</v>
      </c>
    </row>
    <row r="203" spans="1:4" ht="25" x14ac:dyDescent="0.35">
      <c r="A203" s="62"/>
      <c r="B203" s="16" t="s">
        <v>111</v>
      </c>
      <c r="C203" s="68"/>
      <c r="D203" s="70"/>
    </row>
    <row r="204" spans="1:4" ht="50.5" x14ac:dyDescent="0.35">
      <c r="A204" s="62"/>
      <c r="B204" s="16" t="s">
        <v>118</v>
      </c>
      <c r="C204" s="68"/>
      <c r="D204" s="71"/>
    </row>
    <row r="205" spans="1:4" x14ac:dyDescent="0.35">
      <c r="A205" s="62"/>
      <c r="B205" s="16" t="s">
        <v>110</v>
      </c>
      <c r="C205" s="68"/>
      <c r="D205" s="71"/>
    </row>
    <row r="206" spans="1:4" x14ac:dyDescent="0.35">
      <c r="A206" s="62"/>
      <c r="B206" s="16" t="s">
        <v>172</v>
      </c>
      <c r="C206" s="68"/>
      <c r="D206" s="71"/>
    </row>
    <row r="207" spans="1:4" s="8" customFormat="1" ht="20.25" customHeight="1" x14ac:dyDescent="0.25">
      <c r="A207" s="7" t="s">
        <v>53</v>
      </c>
      <c r="B207" s="55" t="s">
        <v>61</v>
      </c>
      <c r="C207" s="55"/>
      <c r="D207" s="56"/>
    </row>
    <row r="208" spans="1:4" s="5" customFormat="1" ht="30" customHeight="1" x14ac:dyDescent="0.25">
      <c r="A208" s="57" t="s">
        <v>151</v>
      </c>
      <c r="B208" s="58"/>
      <c r="C208" s="59"/>
      <c r="D208" s="60"/>
    </row>
    <row r="209" spans="1:8" x14ac:dyDescent="0.35">
      <c r="A209" s="61" t="s">
        <v>20</v>
      </c>
      <c r="B209" s="16" t="s">
        <v>132</v>
      </c>
      <c r="C209" s="67"/>
      <c r="D209" s="65" t="s">
        <v>152</v>
      </c>
      <c r="H209" s="21"/>
    </row>
    <row r="210" spans="1:8" ht="25" x14ac:dyDescent="0.35">
      <c r="A210" s="62"/>
      <c r="B210" s="16" t="s">
        <v>133</v>
      </c>
      <c r="C210" s="68"/>
      <c r="D210" s="66"/>
      <c r="H210" s="22"/>
    </row>
    <row r="211" spans="1:8" x14ac:dyDescent="0.35">
      <c r="A211" s="62"/>
      <c r="B211" s="16" t="s">
        <v>137</v>
      </c>
      <c r="C211" s="68"/>
      <c r="D211" s="66"/>
      <c r="H211" s="23"/>
    </row>
    <row r="212" spans="1:8" x14ac:dyDescent="0.35">
      <c r="A212" s="62"/>
      <c r="B212" s="16" t="s">
        <v>134</v>
      </c>
      <c r="C212" s="68"/>
      <c r="D212" s="66"/>
      <c r="H212" s="23"/>
    </row>
    <row r="213" spans="1:8" x14ac:dyDescent="0.35">
      <c r="A213" s="62"/>
      <c r="B213" s="16" t="s">
        <v>138</v>
      </c>
      <c r="C213" s="68"/>
      <c r="D213" s="66"/>
      <c r="H213" s="23"/>
    </row>
    <row r="214" spans="1:8" x14ac:dyDescent="0.35">
      <c r="A214" s="62"/>
      <c r="B214" s="16" t="s">
        <v>135</v>
      </c>
      <c r="C214" s="68"/>
      <c r="D214" s="66"/>
      <c r="H214" s="23"/>
    </row>
    <row r="215" spans="1:8" ht="37.5" x14ac:dyDescent="0.35">
      <c r="A215" s="62"/>
      <c r="B215" s="16" t="s">
        <v>173</v>
      </c>
      <c r="C215" s="68"/>
      <c r="D215" s="66"/>
      <c r="H215" s="23"/>
    </row>
    <row r="216" spans="1:8" x14ac:dyDescent="0.35">
      <c r="A216" s="62"/>
      <c r="B216" s="16" t="s">
        <v>136</v>
      </c>
      <c r="C216" s="68"/>
      <c r="D216" s="66"/>
      <c r="H216" s="24"/>
    </row>
    <row r="217" spans="1:8" s="8" customFormat="1" ht="20.25" customHeight="1" x14ac:dyDescent="0.25">
      <c r="A217" s="7" t="s">
        <v>54</v>
      </c>
      <c r="B217" s="55" t="s">
        <v>60</v>
      </c>
      <c r="C217" s="55"/>
      <c r="D217" s="56"/>
      <c r="H217" s="25"/>
    </row>
    <row r="218" spans="1:8" s="5" customFormat="1" ht="30" customHeight="1" x14ac:dyDescent="0.25">
      <c r="A218" s="57" t="s">
        <v>151</v>
      </c>
      <c r="B218" s="58"/>
      <c r="C218" s="59"/>
      <c r="D218" s="60"/>
    </row>
    <row r="219" spans="1:8" ht="25" x14ac:dyDescent="0.35">
      <c r="A219" s="61" t="s">
        <v>20</v>
      </c>
      <c r="B219" s="16" t="s">
        <v>59</v>
      </c>
      <c r="C219" s="72"/>
      <c r="D219" s="65" t="s">
        <v>152</v>
      </c>
    </row>
    <row r="220" spans="1:8" x14ac:dyDescent="0.35">
      <c r="A220" s="62"/>
      <c r="B220" s="16" t="s">
        <v>55</v>
      </c>
      <c r="C220" s="73"/>
      <c r="D220" s="66"/>
    </row>
    <row r="221" spans="1:8" x14ac:dyDescent="0.35">
      <c r="A221" s="62"/>
      <c r="B221" s="16" t="s">
        <v>56</v>
      </c>
      <c r="C221" s="73"/>
      <c r="D221" s="66"/>
    </row>
    <row r="222" spans="1:8" x14ac:dyDescent="0.35">
      <c r="A222" s="62"/>
      <c r="B222" s="16" t="s">
        <v>125</v>
      </c>
      <c r="C222" s="73"/>
      <c r="D222" s="66"/>
    </row>
    <row r="223" spans="1:8" ht="37.5" x14ac:dyDescent="0.35">
      <c r="A223" s="62"/>
      <c r="B223" s="16" t="s">
        <v>57</v>
      </c>
      <c r="C223" s="73"/>
      <c r="D223" s="66"/>
    </row>
    <row r="224" spans="1:8" x14ac:dyDescent="0.35">
      <c r="A224" s="76"/>
      <c r="B224" s="18" t="s">
        <v>58</v>
      </c>
      <c r="C224" s="74"/>
      <c r="D224" s="75"/>
    </row>
  </sheetData>
  <sheetProtection formatCells="0" selectLockedCells="1"/>
  <mergeCells count="105">
    <mergeCell ref="B11:D11"/>
    <mergeCell ref="B12:D12"/>
    <mergeCell ref="B3:D3"/>
    <mergeCell ref="B8:D8"/>
    <mergeCell ref="A1:D1"/>
    <mergeCell ref="A92:B92"/>
    <mergeCell ref="C92:D92"/>
    <mergeCell ref="B15:D15"/>
    <mergeCell ref="A16:B16"/>
    <mergeCell ref="C16:D16"/>
    <mergeCell ref="A17:A34"/>
    <mergeCell ref="C17:C34"/>
    <mergeCell ref="D17:D34"/>
    <mergeCell ref="B35:D35"/>
    <mergeCell ref="A36:B36"/>
    <mergeCell ref="C36:D36"/>
    <mergeCell ref="C37:C53"/>
    <mergeCell ref="D37:D53"/>
    <mergeCell ref="A37:A53"/>
    <mergeCell ref="A13:D13"/>
    <mergeCell ref="A14:D14"/>
    <mergeCell ref="A2:D2"/>
    <mergeCell ref="B6:D6"/>
    <mergeCell ref="B7:D7"/>
    <mergeCell ref="B4:D4"/>
    <mergeCell ref="B5:D5"/>
    <mergeCell ref="B9:D9"/>
    <mergeCell ref="B10:D10"/>
    <mergeCell ref="A176:A182"/>
    <mergeCell ref="C176:C182"/>
    <mergeCell ref="D176:D182"/>
    <mergeCell ref="B132:D132"/>
    <mergeCell ref="B91:D91"/>
    <mergeCell ref="A93:A131"/>
    <mergeCell ref="C93:C131"/>
    <mergeCell ref="A133:B133"/>
    <mergeCell ref="C133:D133"/>
    <mergeCell ref="C134:C137"/>
    <mergeCell ref="D134:D137"/>
    <mergeCell ref="C146:C153"/>
    <mergeCell ref="A134:A137"/>
    <mergeCell ref="A145:B145"/>
    <mergeCell ref="C145:D145"/>
    <mergeCell ref="B144:D144"/>
    <mergeCell ref="C155:D155"/>
    <mergeCell ref="D156:D164"/>
    <mergeCell ref="D146:D153"/>
    <mergeCell ref="A156:A164"/>
    <mergeCell ref="A146:A153"/>
    <mergeCell ref="C156:C164"/>
    <mergeCell ref="B154:D154"/>
    <mergeCell ref="D93:D131"/>
    <mergeCell ref="C175:D175"/>
    <mergeCell ref="B54:D54"/>
    <mergeCell ref="A55:B55"/>
    <mergeCell ref="C55:D55"/>
    <mergeCell ref="A56:A90"/>
    <mergeCell ref="C56:C90"/>
    <mergeCell ref="D56:D90"/>
    <mergeCell ref="B138:D138"/>
    <mergeCell ref="A139:B139"/>
    <mergeCell ref="C139:D139"/>
    <mergeCell ref="A140:A143"/>
    <mergeCell ref="C140:C143"/>
    <mergeCell ref="D140:D143"/>
    <mergeCell ref="A155:B155"/>
    <mergeCell ref="A202:A206"/>
    <mergeCell ref="C202:C206"/>
    <mergeCell ref="D202:D206"/>
    <mergeCell ref="C219:C224"/>
    <mergeCell ref="D219:D224"/>
    <mergeCell ref="A219:A224"/>
    <mergeCell ref="B207:D207"/>
    <mergeCell ref="A208:B208"/>
    <mergeCell ref="C208:D208"/>
    <mergeCell ref="A209:A216"/>
    <mergeCell ref="C209:C216"/>
    <mergeCell ref="D209:D216"/>
    <mergeCell ref="B217:D217"/>
    <mergeCell ref="A218:B218"/>
    <mergeCell ref="C218:D218"/>
    <mergeCell ref="B165:D165"/>
    <mergeCell ref="A166:B166"/>
    <mergeCell ref="C166:D166"/>
    <mergeCell ref="A167:A173"/>
    <mergeCell ref="C167:C173"/>
    <mergeCell ref="D167:D173"/>
    <mergeCell ref="B200:D200"/>
    <mergeCell ref="A201:B201"/>
    <mergeCell ref="C201:D201"/>
    <mergeCell ref="D195:D199"/>
    <mergeCell ref="A183:D183"/>
    <mergeCell ref="B184:D184"/>
    <mergeCell ref="A185:B185"/>
    <mergeCell ref="C185:D185"/>
    <mergeCell ref="A186:A192"/>
    <mergeCell ref="C186:C192"/>
    <mergeCell ref="D186:D192"/>
    <mergeCell ref="B193:D193"/>
    <mergeCell ref="A194:B194"/>
    <mergeCell ref="C194:D194"/>
    <mergeCell ref="A195:A199"/>
    <mergeCell ref="C195:C199"/>
    <mergeCell ref="B174:D174"/>
    <mergeCell ref="A175:B175"/>
  </mergeCells>
  <pageMargins left="0.70866141732283472" right="0.70866141732283472" top="0.78740157480314965" bottom="0.78740157480314965" header="0.31496062992125984" footer="0.31496062992125984"/>
  <pageSetup paperSize="9" scale="40" fitToHeight="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</sheetPr>
  <dimension ref="A1:E21"/>
  <sheetViews>
    <sheetView tabSelected="1" workbookViewId="0">
      <selection activeCell="G8" sqref="G8"/>
    </sheetView>
  </sheetViews>
  <sheetFormatPr defaultColWidth="9.3046875" defaultRowHeight="15.5" x14ac:dyDescent="0.35"/>
  <cols>
    <col min="1" max="1" width="9.3046875" style="4"/>
    <col min="2" max="2" width="39.07421875" style="2" customWidth="1"/>
    <col min="3" max="5" width="12.69140625" style="1" customWidth="1"/>
    <col min="6" max="16384" width="9.3046875" style="2"/>
  </cols>
  <sheetData>
    <row r="1" spans="1:5" x14ac:dyDescent="0.35">
      <c r="A1" s="100" t="s">
        <v>149</v>
      </c>
      <c r="B1" s="100"/>
      <c r="C1" s="100"/>
      <c r="D1" s="100"/>
      <c r="E1" s="100"/>
    </row>
    <row r="3" spans="1:5" ht="16" thickBot="1" x14ac:dyDescent="0.4">
      <c r="A3" s="93" t="s">
        <v>139</v>
      </c>
      <c r="B3" s="93"/>
      <c r="C3" s="93"/>
      <c r="D3" s="42"/>
    </row>
    <row r="4" spans="1:5" s="3" customFormat="1" ht="57.75" customHeight="1" thickBot="1" x14ac:dyDescent="0.4">
      <c r="A4" s="41" t="s">
        <v>140</v>
      </c>
      <c r="B4" s="32" t="s">
        <v>0</v>
      </c>
      <c r="C4" s="33" t="s">
        <v>1</v>
      </c>
      <c r="D4" s="45" t="s">
        <v>150</v>
      </c>
      <c r="E4" s="34" t="s">
        <v>2</v>
      </c>
    </row>
    <row r="5" spans="1:5" s="3" customFormat="1" ht="30" customHeight="1" thickBot="1" x14ac:dyDescent="0.4">
      <c r="A5" s="96" t="s">
        <v>19</v>
      </c>
      <c r="B5" s="97"/>
      <c r="C5" s="97"/>
      <c r="D5" s="98"/>
      <c r="E5" s="99"/>
    </row>
    <row r="6" spans="1:5" ht="25" customHeight="1" x14ac:dyDescent="0.35">
      <c r="A6" s="38" t="str">
        <f>'Požadované tech. specifikace'!A15</f>
        <v xml:space="preserve">1.1. </v>
      </c>
      <c r="B6" s="39" t="str">
        <f>'Požadované tech. specifikace'!B15</f>
        <v>Sestava stolů pro žáky - domeček AZE</v>
      </c>
      <c r="C6" s="40"/>
      <c r="D6" s="46"/>
      <c r="E6" s="50">
        <f>(C6*(1+(D6/100)))</f>
        <v>0</v>
      </c>
    </row>
    <row r="7" spans="1:5" ht="25" customHeight="1" x14ac:dyDescent="0.35">
      <c r="A7" s="26" t="str">
        <f>'Požadované tech. specifikace'!A35</f>
        <v xml:space="preserve">1.2. </v>
      </c>
      <c r="B7" s="27" t="str">
        <f>'Požadované tech. specifikace'!B35</f>
        <v>Stůl pro učitele - domeček AZE</v>
      </c>
      <c r="C7" s="28"/>
      <c r="D7" s="47"/>
      <c r="E7" s="51">
        <f t="shared" ref="E7:E15" si="0">(C7*(1+(D7/100)))</f>
        <v>0</v>
      </c>
    </row>
    <row r="8" spans="1:5" ht="25" customHeight="1" x14ac:dyDescent="0.35">
      <c r="A8" s="26" t="str">
        <f>'Požadované tech. specifikace'!A54</f>
        <v xml:space="preserve">1.3. </v>
      </c>
      <c r="B8" s="27" t="str">
        <f>'Požadované tech. specifikace'!B54</f>
        <v>Sestava stolů pro žáky - dílna MDI</v>
      </c>
      <c r="C8" s="28"/>
      <c r="D8" s="47"/>
      <c r="E8" s="51">
        <f t="shared" si="0"/>
        <v>0</v>
      </c>
    </row>
    <row r="9" spans="1:5" ht="25" customHeight="1" x14ac:dyDescent="0.35">
      <c r="A9" s="26" t="str">
        <f>'Požadované tech. specifikace'!A91</f>
        <v xml:space="preserve">1.4. </v>
      </c>
      <c r="B9" s="27" t="str">
        <f>'Požadované tech. specifikace'!B91</f>
        <v>Stůl pro učitele - dílna MDI</v>
      </c>
      <c r="C9" s="28"/>
      <c r="D9" s="47"/>
      <c r="E9" s="51">
        <f t="shared" si="0"/>
        <v>0</v>
      </c>
    </row>
    <row r="10" spans="1:5" ht="25" customHeight="1" x14ac:dyDescent="0.35">
      <c r="A10" s="26" t="str">
        <f>'Požadované tech. specifikace'!A132</f>
        <v xml:space="preserve">1.5. </v>
      </c>
      <c r="B10" s="27" t="str">
        <f>'Požadované tech. specifikace'!B132</f>
        <v>Žákovská židle</v>
      </c>
      <c r="C10" s="28"/>
      <c r="D10" s="47"/>
      <c r="E10" s="51">
        <f t="shared" si="0"/>
        <v>0</v>
      </c>
    </row>
    <row r="11" spans="1:5" ht="25" customHeight="1" x14ac:dyDescent="0.35">
      <c r="A11" s="26" t="str">
        <f>'Požadované tech. specifikace'!A138</f>
        <v xml:space="preserve">1.6. </v>
      </c>
      <c r="B11" s="27" t="str">
        <f>'Požadované tech. specifikace'!B138</f>
        <v>Židle konferenční</v>
      </c>
      <c r="C11" s="28"/>
      <c r="D11" s="47"/>
      <c r="E11" s="51">
        <f t="shared" si="0"/>
        <v>0</v>
      </c>
    </row>
    <row r="12" spans="1:5" ht="25" customHeight="1" x14ac:dyDescent="0.35">
      <c r="A12" s="26" t="str">
        <f>'Požadované tech. specifikace'!A144</f>
        <v xml:space="preserve">1.7. </v>
      </c>
      <c r="B12" s="27" t="str">
        <f>'Požadované tech. specifikace'!B144</f>
        <v>Židle pro učitele</v>
      </c>
      <c r="C12" s="28"/>
      <c r="D12" s="47"/>
      <c r="E12" s="51">
        <f t="shared" si="0"/>
        <v>0</v>
      </c>
    </row>
    <row r="13" spans="1:5" ht="25" customHeight="1" x14ac:dyDescent="0.35">
      <c r="A13" s="26" t="str">
        <f>'Požadované tech. specifikace'!A154</f>
        <v xml:space="preserve">1.8. </v>
      </c>
      <c r="B13" s="27" t="str">
        <f>'Požadované tech. specifikace'!B154</f>
        <v>Skříně na pomůcky</v>
      </c>
      <c r="C13" s="28"/>
      <c r="D13" s="47"/>
      <c r="E13" s="51">
        <f t="shared" si="0"/>
        <v>0</v>
      </c>
    </row>
    <row r="14" spans="1:5" ht="25" customHeight="1" x14ac:dyDescent="0.35">
      <c r="A14" s="35" t="str">
        <f>'Požadované tech. specifikace'!A165</f>
        <v xml:space="preserve">1.9. </v>
      </c>
      <c r="B14" s="36" t="str" cm="1">
        <f t="array" ref="B14:D14">'Požadované tech. specifikace'!B165:D165</f>
        <v>Tabule na pylonech I</v>
      </c>
      <c r="C14" s="37">
        <v>0</v>
      </c>
      <c r="D14" s="48">
        <v>0</v>
      </c>
      <c r="E14" s="52"/>
    </row>
    <row r="15" spans="1:5" ht="25" customHeight="1" thickBot="1" x14ac:dyDescent="0.4">
      <c r="A15" s="35" t="str">
        <f>'Požadované tech. specifikace'!A174</f>
        <v xml:space="preserve">1.10. </v>
      </c>
      <c r="B15" s="36" t="str">
        <f>'Požadované tech. specifikace'!B174</f>
        <v>Tabule na pylonech II</v>
      </c>
      <c r="C15" s="37"/>
      <c r="D15" s="48"/>
      <c r="E15" s="52">
        <f t="shared" si="0"/>
        <v>0</v>
      </c>
    </row>
    <row r="16" spans="1:5" ht="30" customHeight="1" thickBot="1" x14ac:dyDescent="0.4">
      <c r="A16" s="96" t="s">
        <v>36</v>
      </c>
      <c r="B16" s="97"/>
      <c r="C16" s="97"/>
      <c r="D16" s="98"/>
      <c r="E16" s="99"/>
    </row>
    <row r="17" spans="1:5" ht="25" customHeight="1" x14ac:dyDescent="0.35">
      <c r="A17" s="38" t="str">
        <f>'Požadované tech. specifikace'!A184</f>
        <v xml:space="preserve">2.1. </v>
      </c>
      <c r="B17" s="39" t="str">
        <f>'Požadované tech. specifikace'!B184</f>
        <v>Sestava lavic pro žáky - učebna č. 306</v>
      </c>
      <c r="C17" s="40"/>
      <c r="D17" s="46"/>
      <c r="E17" s="50">
        <f t="shared" ref="E17:E21" si="1">(C17*(1+(D17/100)))</f>
        <v>0</v>
      </c>
    </row>
    <row r="18" spans="1:5" ht="25" customHeight="1" x14ac:dyDescent="0.35">
      <c r="A18" s="26" t="str">
        <f>'Požadované tech. specifikace'!A193</f>
        <v xml:space="preserve">2.2. </v>
      </c>
      <c r="B18" s="27" t="str">
        <f>'Požadované tech. specifikace'!B193</f>
        <v>Stůl pro učitele - učebna č. 306</v>
      </c>
      <c r="C18" s="28"/>
      <c r="D18" s="47"/>
      <c r="E18" s="51">
        <f t="shared" si="1"/>
        <v>0</v>
      </c>
    </row>
    <row r="19" spans="1:5" ht="25" customHeight="1" x14ac:dyDescent="0.35">
      <c r="A19" s="26" t="str">
        <f>'Požadované tech. specifikace'!A200</f>
        <v xml:space="preserve">2.3. </v>
      </c>
      <c r="B19" s="27" t="str">
        <f>'Požadované tech. specifikace'!B200</f>
        <v>Žákovská židle - učebna č. 306</v>
      </c>
      <c r="C19" s="28"/>
      <c r="D19" s="47"/>
      <c r="E19" s="51">
        <f t="shared" si="1"/>
        <v>0</v>
      </c>
    </row>
    <row r="20" spans="1:5" ht="25" customHeight="1" x14ac:dyDescent="0.35">
      <c r="A20" s="26" t="str">
        <f>'Požadované tech. specifikace'!A207</f>
        <v xml:space="preserve">2.4. </v>
      </c>
      <c r="B20" s="27" t="str">
        <f>'Požadované tech. specifikace'!B207</f>
        <v>Židle pro učitele - učebna č. 306</v>
      </c>
      <c r="C20" s="28"/>
      <c r="D20" s="47"/>
      <c r="E20" s="51">
        <f t="shared" si="1"/>
        <v>0</v>
      </c>
    </row>
    <row r="21" spans="1:5" ht="25" customHeight="1" thickBot="1" x14ac:dyDescent="0.4">
      <c r="A21" s="29" t="str">
        <f>'Požadované tech. specifikace'!A217</f>
        <v xml:space="preserve">2.5. </v>
      </c>
      <c r="B21" s="30" t="str">
        <f>'Požadované tech. specifikace'!B217</f>
        <v>Závěsná skříň - učebna č. 207</v>
      </c>
      <c r="C21" s="31"/>
      <c r="D21" s="49"/>
      <c r="E21" s="53">
        <f t="shared" si="1"/>
        <v>0</v>
      </c>
    </row>
  </sheetData>
  <sheetProtection formatCells="0" selectLockedCells="1"/>
  <mergeCells count="4">
    <mergeCell ref="A5:E5"/>
    <mergeCell ref="A16:E16"/>
    <mergeCell ref="A3:C3"/>
    <mergeCell ref="A1:E1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DF216674877E6498C8074C853B33387" ma:contentTypeVersion="12" ma:contentTypeDescription="Vytvoří nový dokument" ma:contentTypeScope="" ma:versionID="ddcdaa75afe3478e50b150d413ef7d27">
  <xsd:schema xmlns:xsd="http://www.w3.org/2001/XMLSchema" xmlns:xs="http://www.w3.org/2001/XMLSchema" xmlns:p="http://schemas.microsoft.com/office/2006/metadata/properties" xmlns:ns3="cf8bb5f8-a511-48fa-8af4-7ad8f93db541" xmlns:ns4="98f7a3c9-c4d7-409d-9095-ed610060110e" targetNamespace="http://schemas.microsoft.com/office/2006/metadata/properties" ma:root="true" ma:fieldsID="29d947c8331c7ed3e75cfd00aa77a6a4" ns3:_="" ns4:_="">
    <xsd:import namespace="cf8bb5f8-a511-48fa-8af4-7ad8f93db541"/>
    <xsd:import namespace="98f7a3c9-c4d7-409d-9095-ed610060110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8bb5f8-a511-48fa-8af4-7ad8f93db54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8f7a3c9-c4d7-409d-9095-ed610060110e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Hodnota hash upozornění na sdílení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F6A3AD2-05DC-4368-9333-5390E910B81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1E92F4B-7462-42DE-A1C6-55E44F0AE61A}">
  <ds:schemaRefs>
    <ds:schemaRef ds:uri="cf8bb5f8-a511-48fa-8af4-7ad8f93db541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98f7a3c9-c4d7-409d-9095-ed610060110e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C0A410A-83B7-46B3-B165-092D159204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8bb5f8-a511-48fa-8af4-7ad8f93db541"/>
    <ds:schemaRef ds:uri="98f7a3c9-c4d7-409d-9095-ed610060110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Požadované tech. specifikace</vt:lpstr>
      <vt:lpstr>Nabídková cena - položkový roz.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Vavřiňák</dc:creator>
  <cp:lastModifiedBy>Petr Vavřiňák</cp:lastModifiedBy>
  <cp:lastPrinted>2022-03-25T08:53:35Z</cp:lastPrinted>
  <dcterms:created xsi:type="dcterms:W3CDTF">2022-03-02T10:01:17Z</dcterms:created>
  <dcterms:modified xsi:type="dcterms:W3CDTF">2022-04-04T10:01:19Z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0x010100BDF216674877E6498C8074C853B33387</vt:lpwstr>
  </property>
</Properties>
</file>